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20" yWindow="225" windowWidth="8250" windowHeight="8520" tabRatio="599"/>
  </bookViews>
  <sheets>
    <sheet name="Итого" sheetId="1" r:id="rId1"/>
    <sheet name="Лист1" sheetId="2" r:id="rId2"/>
  </sheets>
  <definedNames>
    <definedName name="_xlnm.Print_Titles" localSheetId="0">Итого!$11:$11</definedName>
    <definedName name="_xlnm.Print_Area" localSheetId="0">Итого!$A$1:$H$146</definedName>
  </definedNames>
  <calcPr calcId="125725"/>
</workbook>
</file>

<file path=xl/calcChain.xml><?xml version="1.0" encoding="utf-8"?>
<calcChain xmlns="http://schemas.openxmlformats.org/spreadsheetml/2006/main">
  <c r="H139" i="1"/>
  <c r="H140"/>
  <c r="H129"/>
  <c r="H123"/>
  <c r="H125"/>
  <c r="H118"/>
  <c r="H116"/>
  <c r="H117"/>
  <c r="H113"/>
  <c r="H97"/>
  <c r="H95"/>
  <c r="H63"/>
  <c r="F61"/>
  <c r="H54"/>
  <c r="H55"/>
  <c r="F17"/>
  <c r="G17"/>
  <c r="H17" s="1"/>
  <c r="G48"/>
  <c r="F48"/>
  <c r="H48" s="1"/>
  <c r="G32"/>
  <c r="F32"/>
  <c r="F29" s="1"/>
  <c r="H16"/>
  <c r="G126"/>
  <c r="F126"/>
  <c r="H124"/>
  <c r="H122"/>
  <c r="F109"/>
  <c r="H109"/>
  <c r="G109"/>
  <c r="F98"/>
  <c r="G98"/>
  <c r="H98"/>
  <c r="G86"/>
  <c r="H86" s="1"/>
  <c r="F86"/>
  <c r="H87"/>
  <c r="H78"/>
  <c r="G56"/>
  <c r="F56"/>
  <c r="H57"/>
  <c r="G59"/>
  <c r="G58" s="1"/>
  <c r="F59"/>
  <c r="F58"/>
  <c r="F42" s="1"/>
  <c r="G38"/>
  <c r="G36"/>
  <c r="G35" s="1"/>
  <c r="F69"/>
  <c r="H69" s="1"/>
  <c r="G69"/>
  <c r="H138"/>
  <c r="H100"/>
  <c r="H101"/>
  <c r="F50"/>
  <c r="G50"/>
  <c r="H50"/>
  <c r="G43"/>
  <c r="G22"/>
  <c r="F22"/>
  <c r="F21" s="1"/>
  <c r="G27"/>
  <c r="F27"/>
  <c r="F24" s="1"/>
  <c r="H70"/>
  <c r="H51"/>
  <c r="G25"/>
  <c r="G24" s="1"/>
  <c r="F25"/>
  <c r="H15"/>
  <c r="H18"/>
  <c r="H19"/>
  <c r="H20"/>
  <c r="H34"/>
  <c r="G13"/>
  <c r="H13" s="1"/>
  <c r="G82"/>
  <c r="H82" s="1"/>
  <c r="F82"/>
  <c r="F81" s="1"/>
  <c r="H121"/>
  <c r="H119"/>
  <c r="H115"/>
  <c r="H120"/>
  <c r="H103"/>
  <c r="H110"/>
  <c r="H111"/>
  <c r="H112"/>
  <c r="H96"/>
  <c r="G84"/>
  <c r="H84" s="1"/>
  <c r="H76"/>
  <c r="G79"/>
  <c r="G75"/>
  <c r="F79"/>
  <c r="F75" s="1"/>
  <c r="H80"/>
  <c r="H71"/>
  <c r="G132"/>
  <c r="H132" s="1"/>
  <c r="F132"/>
  <c r="G141"/>
  <c r="H94"/>
  <c r="H77"/>
  <c r="G73"/>
  <c r="H73" s="1"/>
  <c r="F73"/>
  <c r="G67"/>
  <c r="G66"/>
  <c r="F67"/>
  <c r="G30"/>
  <c r="G29" s="1"/>
  <c r="H29" s="1"/>
  <c r="F30"/>
  <c r="F13"/>
  <c r="H14"/>
  <c r="H23"/>
  <c r="H26"/>
  <c r="H28"/>
  <c r="H31"/>
  <c r="H33"/>
  <c r="H47"/>
  <c r="H49"/>
  <c r="F52"/>
  <c r="H52" s="1"/>
  <c r="G52"/>
  <c r="H53"/>
  <c r="H60"/>
  <c r="F64"/>
  <c r="G64"/>
  <c r="H65"/>
  <c r="H68"/>
  <c r="H74"/>
  <c r="H83"/>
  <c r="F84"/>
  <c r="H85"/>
  <c r="F89"/>
  <c r="G89"/>
  <c r="G88"/>
  <c r="H88" s="1"/>
  <c r="H90"/>
  <c r="H91"/>
  <c r="H92"/>
  <c r="H93"/>
  <c r="H99"/>
  <c r="H102"/>
  <c r="H104"/>
  <c r="H105"/>
  <c r="H107"/>
  <c r="H114"/>
  <c r="H130"/>
  <c r="H133"/>
  <c r="H134"/>
  <c r="H135"/>
  <c r="F136"/>
  <c r="F131" s="1"/>
  <c r="G136"/>
  <c r="H136" s="1"/>
  <c r="H137"/>
  <c r="H108"/>
  <c r="H46"/>
  <c r="H32"/>
  <c r="H45"/>
  <c r="H30"/>
  <c r="H59"/>
  <c r="G61"/>
  <c r="H61"/>
  <c r="H64"/>
  <c r="H56"/>
  <c r="H126"/>
  <c r="F88"/>
  <c r="H67"/>
  <c r="H27"/>
  <c r="H22"/>
  <c r="H89"/>
  <c r="H24" l="1"/>
  <c r="G21"/>
  <c r="H58"/>
  <c r="G42"/>
  <c r="H42" s="1"/>
  <c r="H75"/>
  <c r="F72"/>
  <c r="H66"/>
  <c r="G81"/>
  <c r="H25"/>
  <c r="F66"/>
  <c r="F12" s="1"/>
  <c r="F143" s="1"/>
  <c r="H79"/>
  <c r="G131"/>
  <c r="H131" s="1"/>
  <c r="G12" l="1"/>
  <c r="H21"/>
  <c r="H81"/>
  <c r="G72"/>
  <c r="H72" s="1"/>
  <c r="G143" l="1"/>
  <c r="H143" s="1"/>
  <c r="H12"/>
</calcChain>
</file>

<file path=xl/sharedStrings.xml><?xml version="1.0" encoding="utf-8"?>
<sst xmlns="http://schemas.openxmlformats.org/spreadsheetml/2006/main" count="276" uniqueCount="273">
  <si>
    <t>Наименование показателей</t>
  </si>
  <si>
    <t>00010000000000000000</t>
  </si>
  <si>
    <t>00010100000000000000</t>
  </si>
  <si>
    <t>00010102000010000110</t>
  </si>
  <si>
    <t>00010600000000000000</t>
  </si>
  <si>
    <t>00010601000000000110</t>
  </si>
  <si>
    <t>00010601020040000110</t>
  </si>
  <si>
    <t>00010606000000000110</t>
  </si>
  <si>
    <t>00010800000000000000</t>
  </si>
  <si>
    <t>00010803000010000110</t>
  </si>
  <si>
    <t>00010803010010000110</t>
  </si>
  <si>
    <t>00010807000010000110</t>
  </si>
  <si>
    <t>00010807150010000110</t>
  </si>
  <si>
    <t>00011100000000000000</t>
  </si>
  <si>
    <t>00011105030000000120</t>
  </si>
  <si>
    <t>00011105034040000120</t>
  </si>
  <si>
    <t>00011107000000000120</t>
  </si>
  <si>
    <t>00011107010000000120</t>
  </si>
  <si>
    <t>00011107014040000120</t>
  </si>
  <si>
    <t>00011200000000000000</t>
  </si>
  <si>
    <t>00011201000010000120</t>
  </si>
  <si>
    <t>00011300000000000000</t>
  </si>
  <si>
    <t>00011400000000000000</t>
  </si>
  <si>
    <t>00011401000000000410</t>
  </si>
  <si>
    <t>00011401040040000410</t>
  </si>
  <si>
    <t>00011600000000000000</t>
  </si>
  <si>
    <t>00011603000000000140</t>
  </si>
  <si>
    <t>00011606000010000140</t>
  </si>
  <si>
    <t>00011628000010000140</t>
  </si>
  <si>
    <t>00011630000010000140</t>
  </si>
  <si>
    <t>00011690000000000140</t>
  </si>
  <si>
    <t>00011700000000000000</t>
  </si>
  <si>
    <t>00011705000000000180</t>
  </si>
  <si>
    <t>00020000000000000000</t>
  </si>
  <si>
    <t>00020200000000000000</t>
  </si>
  <si>
    <t>00020202000000000151</t>
  </si>
  <si>
    <t>00020204000000000151</t>
  </si>
  <si>
    <t>00020704000040000180</t>
  </si>
  <si>
    <t>Налоги на прибыль, доходы</t>
  </si>
  <si>
    <t>Налог на доходы  физических лиц</t>
  </si>
  <si>
    <t>Налоги на имущество</t>
  </si>
  <si>
    <t>Налог на имущество физических лиц</t>
  </si>
  <si>
    <t xml:space="preserve">Земельный налог 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</si>
  <si>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</si>
  <si>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</si>
  <si>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</si>
  <si>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</si>
  <si>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</si>
  <si>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 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</si>
  <si>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</si>
  <si>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</si>
  <si>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</si>
  <si>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Доходы от продажи квартир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</si>
  <si>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</si>
  <si>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</si>
  <si>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</si>
  <si>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</si>
  <si>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</si>
  <si>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</si>
  <si>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БЕЗВОЗМЕЗДНЫЕ ПОСТУПЛЕНИЯ</t>
  </si>
  <si>
    <t>Прочие безвозмездные поступления</t>
  </si>
  <si>
    <t>Прочие безвозмездные поступления в бюджеты городских округов</t>
  </si>
  <si>
    <t>2</t>
  </si>
  <si>
    <t>Код</t>
  </si>
  <si>
    <t>Задолженность и перерасчеты по отмененным налогам, сборам и иным обязательным платежам</t>
  </si>
  <si>
    <t>00010900000000000000</t>
  </si>
  <si>
    <t>Земельный налог (по обязательствам, возникшим до 1 января 2006 года)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</si>
  <si>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</si>
  <si>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</si>
  <si>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00010904050000000110</t>
  </si>
  <si>
    <t xml:space="preserve">Земельный налог (по обязательствам, возникшим до 1 января 2006 года), мобилизуемый на территориях городских округов </t>
  </si>
  <si>
    <t>00011105000000000120</t>
  </si>
  <si>
    <t>Доходы от продажи квартир, находящихся в собственности городских округов</t>
  </si>
  <si>
    <t>00011603010010000140</t>
  </si>
  <si>
    <t>00011603030010000140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</si>
  <si>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</si>
  <si>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</si>
  <si>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</si>
  <si>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Безвозмездные поступления от других бюджетов бюджетной системы Российской Федерации</t>
  </si>
  <si>
    <t>Государственная пошлина за выдачу разрешения на установку рекламной конструкции</t>
  </si>
  <si>
    <t>Единый налог на вмененный доход для отдельных видов деятельности</t>
  </si>
  <si>
    <t>00011101000000000120</t>
  </si>
  <si>
    <t>00011101040040000120</t>
  </si>
  <si>
    <t>00011402000000000000</t>
  </si>
  <si>
    <t>00010907000000000110</t>
  </si>
  <si>
    <t>Прочие налоги и сборы (по отмененным местным налогам и сборам)</t>
  </si>
  <si>
    <t>00010907010000000110</t>
  </si>
  <si>
    <t xml:space="preserve">Налог на рекламу </t>
  </si>
  <si>
    <t>00010907030000000110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</si>
  <si>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</si>
  <si>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00010907050000000110</t>
  </si>
  <si>
    <t>Прочие местные налоги и сборы</t>
  </si>
  <si>
    <t>00011633000000000140</t>
  </si>
  <si>
    <t>00011701000000000180</t>
  </si>
  <si>
    <t>Невыясненные поступления</t>
  </si>
  <si>
    <t>_______________________</t>
  </si>
  <si>
    <t>00010807170010000110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</si>
  <si>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</si>
  <si>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</si>
  <si>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</si>
  <si>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</si>
  <si>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</si>
  <si>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00011105020000000120</t>
  </si>
  <si>
    <t>00011105024040000120</t>
  </si>
  <si>
    <t>00011109000000000120</t>
  </si>
  <si>
    <t>00011109044040000120</t>
  </si>
  <si>
    <t>00011406000000000430</t>
  </si>
  <si>
    <t>00011406010000000430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</si>
  <si>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</si>
  <si>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</si>
  <si>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00011406012040000430</t>
  </si>
  <si>
    <t>00011406020000000430</t>
  </si>
  <si>
    <t>00011406024040000430</t>
  </si>
  <si>
    <t>00011625010010000140</t>
  </si>
  <si>
    <t>00011625030010000140</t>
  </si>
  <si>
    <t>00011625050010000140</t>
  </si>
  <si>
    <t>Денежные взыскания (штрафы) за нарушение законодательства в области охраны окружающей среды</t>
  </si>
  <si>
    <t>00011625060010000140</t>
  </si>
  <si>
    <t>Денежные взыскания (штрафы) за нарушение земельного законодательства</t>
  </si>
  <si>
    <t>00020203000000000151</t>
  </si>
  <si>
    <t>Иные межбюджетные трансферты</t>
  </si>
  <si>
    <t>тыс. рублей</t>
  </si>
  <si>
    <t>%</t>
  </si>
  <si>
    <t>00011625020010000140</t>
  </si>
  <si>
    <t xml:space="preserve">Государственная пошлина по делам, рассматриваемым в судах общей юрисдикции, мировыми судьями (за исключением  Верховного Суда Российской Федерации)  </t>
  </si>
  <si>
    <t>Государственная пошлина</t>
  </si>
  <si>
    <t>00011621000000000140</t>
  </si>
  <si>
    <t>Денежные взыскания (штрафы) и иные суммы, взыскиваемые с лиц, виновных в совершении преступлений, и в возмещение  ущерба имуществу</t>
  </si>
  <si>
    <t>00021900000000000000</t>
  </si>
  <si>
    <t>00021904000040000151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</si>
  <si>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</si>
  <si>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</si>
  <si>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</si>
  <si>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</si>
  <si>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</si>
  <si>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</si>
  <si>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>Доходы от продажи земельных участков, государственная собственность на которые 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</si>
  <si>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</si>
  <si>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</si>
  <si>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</si>
  <si>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00011105012040000120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</si>
  <si>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</si>
  <si>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</si>
  <si>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00011301000000000130</t>
  </si>
  <si>
    <t xml:space="preserve"> Доходы от оказания платных услуг (работ)</t>
  </si>
  <si>
    <t xml:space="preserve">Прочие доходы от оказания платных услуг (работ) получателями средств бюджетов городских округов  </t>
  </si>
  <si>
    <t>00011301994040000130</t>
  </si>
  <si>
    <t>Прочие доходы от  компенсации затрат бюджетов городских округов</t>
  </si>
  <si>
    <t>00011302000000000130</t>
  </si>
  <si>
    <t>00011302994040000130</t>
  </si>
  <si>
    <t>00011402040040000410</t>
  </si>
  <si>
    <t>00011402042040000410</t>
  </si>
  <si>
    <t>00011402043040000410</t>
  </si>
  <si>
    <t>00011402040040000440</t>
  </si>
  <si>
    <t>00011402042040000440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</si>
  <si>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 </t>
  </si>
  <si>
    <t>00011623000000000140</t>
  </si>
  <si>
    <t>Доходы от возмещения ущерба при возникновении страховых случаев</t>
  </si>
  <si>
    <t>00011625000000000140</t>
  </si>
  <si>
    <t xml:space="preserve">Денежные взыскания (штрафы) за нарушение законодательства Российской Федерации о недрах 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</si>
  <si>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</si>
  <si>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</si>
  <si>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00011632000000000140</t>
  </si>
  <si>
    <t>00011630010010000140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</si>
  <si>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</si>
  <si>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00011630013010000140</t>
  </si>
  <si>
    <t>00011630030010000140</t>
  </si>
  <si>
    <t>Прочие денежные взыскания (штрафы) за правонарушения в области дорожного движения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</si>
  <si>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</t>
  </si>
  <si>
    <t>00011625040010000140</t>
  </si>
  <si>
    <t>Денежные взыскания (штрафы) за нарушение законодательства  об экологической экспертизе</t>
  </si>
  <si>
    <t>00011643000010000140</t>
  </si>
  <si>
    <t>Денежные взыскания (штрафы) за нарушение законодательства Российской Федераци об административных правонарушениях, предусмотренные статьей 20.25 Кодекса Российской Федерации об административных правонарушениях</t>
  </si>
  <si>
    <t>00010502000020000110</t>
  </si>
  <si>
    <t>00010503000010000110</t>
  </si>
  <si>
    <t>00011105010000000120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</si>
  <si>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</si>
  <si>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</si>
  <si>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</si>
  <si>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Денежные взыскания (штрафы) 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</si>
  <si>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</si>
  <si>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Всего доходов:</t>
  </si>
  <si>
    <t>00010904052040000100</t>
  </si>
  <si>
    <t>00011635000000000140</t>
  </si>
  <si>
    <t>Суммы по искам о возмещении вреда, причиненного окружающей среде</t>
  </si>
  <si>
    <t>00011637000000000140</t>
  </si>
  <si>
    <t>00011641000010000140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</si>
  <si>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</si>
  <si>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нарушения законодательства Российской Федерации о промышленной безопасности</t>
  </si>
  <si>
    <t>00010504000020000110</t>
  </si>
  <si>
    <t>Налог, взимаемый в связи с применением патентной системы налогообложения</t>
  </si>
  <si>
    <t>00011105074040000120</t>
  </si>
  <si>
    <t>Доходы от сдачи в аренду имущества, составляющего  казну городских округов (за исключением земельных участков)</t>
  </si>
  <si>
    <t>00021800000000000180</t>
  </si>
  <si>
    <t>Доходы бюджетов бюджетной системы Российской Федерации от возврата организациями остатков субсидий прошлых лет</t>
  </si>
  <si>
    <t>00010302000010000110</t>
  </si>
  <si>
    <t xml:space="preserve">Акцизы по подакцизным товарам (продукции), производимым на территории Российской Федерации </t>
  </si>
  <si>
    <t>00011105027040000120</t>
  </si>
  <si>
    <t>00011105027000000120</t>
  </si>
  <si>
    <t>00011302064040000130</t>
  </si>
  <si>
    <t>Доходы, поступающие в порядке возмещения расходов, понесенных в связи с эксплуатацией имущества городских округов</t>
  </si>
  <si>
    <t>00011645000010000140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</si>
  <si>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</si>
  <si>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</si>
  <si>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</si>
  <si>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</si>
  <si>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00010606042040000110</t>
  </si>
  <si>
    <t>Земельный налог с физических лиц, обладающих земельным участком, расположенным в границах городских округов</t>
  </si>
  <si>
    <t>Денежные взыскания (штрафы) за нарушение законодательства о налогах и сборах, предусмотренные статьями 116, 118,  статьей 119.1,  пунктами 1 и 2 статьи 120, статьями 125, 126, 128, 129, 129.1,  132, 133, 134, 135, 135.1 Налогового кодекса Российской Федерации</t>
  </si>
  <si>
    <t>Денежные взысканий (штрафы) за нарушение законодательства Российской Федерации об особо охраняемых природных территориях</t>
  </si>
  <si>
    <t>Денежные взыскания (штрафы) за нарушение законодательства Российской Федерации о контрактной системе в сфере закупок товаров, работ,  услуг для обеспечения государственных и муниципальных нужд</t>
  </si>
  <si>
    <t xml:space="preserve">        города Новосибирска</t>
  </si>
  <si>
    <t xml:space="preserve">        к решению Совета депутатов</t>
  </si>
  <si>
    <t xml:space="preserve">        Приложение 1</t>
  </si>
  <si>
    <t>Доходы бюджета города Новосибирска по кодам классификации доходов бюджетов за 2016 год</t>
  </si>
  <si>
    <t>Уточненный план на 2016 год, тыс. рублей</t>
  </si>
  <si>
    <t xml:space="preserve">Исполнение за 2016 год                                                                                                                                                                                 </t>
  </si>
  <si>
    <t>00011105300000000120</t>
  </si>
  <si>
    <t>00011105324040000120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</si>
  <si>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</si>
  <si>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00011406300000000430</t>
  </si>
  <si>
    <t>00011406310000000430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</si>
  <si>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</si>
  <si>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Денежные взыскания (штрафы) за нарушение лесного законодательства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</si>
  <si>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</si>
  <si>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</si>
  <si>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00010300000000000000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</si>
  <si>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 в отношении земельных участков, находящихся в  собственности городских округов</t>
  </si>
  <si>
    <t xml:space="preserve">Доходы от продажи земельных участков, находящихся в государственной и муниципальной собственности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</si>
  <si>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</si>
  <si>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</si>
  <si>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</si>
  <si>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Субсидии бюджетам бюджетной системы  Российской Федерации  (межбюджетные субсидии)</t>
  </si>
  <si>
    <t>Земельный налог с организаций, обладающих земельным участком,  расположенным в границах городских округов</t>
  </si>
  <si>
    <t>00010606032040000110</t>
  </si>
  <si>
    <t>Налоги на совокупный доход</t>
  </si>
  <si>
    <t>00010500000000000000</t>
  </si>
  <si>
    <t>Налоги на товары (работы, услуги), реализуемые на территории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</si>
  <si>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</si>
  <si>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</si>
  <si>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</si>
  <si>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Субвенции бюджетам бюджетной системы Российской Федерации </t>
  </si>
  <si>
    <t>00011105070000000120</t>
  </si>
  <si>
    <t>Доходы от сдачи в аренду имущества, составляющего  государственную (муниципальную) казну  (за исключением земельных участков)</t>
  </si>
  <si>
    <t xml:space="preserve">Доходы, получаемые в виде арендной платы за земельные участки, расположенные в полосе отвода автомобильных дорог общего пользования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</si>
  <si>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</t>
  </si>
  <si>
    <t>00011109040000000120</t>
  </si>
  <si>
    <t>Прочие поступления от использования имущества, находящегося в государственной и муниципальной собственности 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</si>
  <si>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00011621040400000140</t>
  </si>
  <si>
    <t>Денежные взыскания (штрафы) и иные суммы, взыскиваемые с лиц, виновных в совершении преступлений, и в возмещение  ущерба имуществу, зачисляемые в бюджеты городских округов</t>
  </si>
  <si>
    <t>00011623040040000140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</si>
  <si>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</si>
  <si>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00011625070000000140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</si>
  <si>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  </t>
  </si>
  <si>
    <t>00011632000040000140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</si>
  <si>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 услуг для обеспечения государственных и муниципальных нужд для нужд городских округов</t>
  </si>
  <si>
    <t>00011633040040000140</t>
  </si>
  <si>
    <t>00011637030040000140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</si>
  <si>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</si>
  <si>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</si>
  <si>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00011651020020000140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</si>
  <si>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</si>
  <si>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00011701040400000180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</si>
  <si>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</si>
  <si>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</si>
  <si>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00011705040400000180</t>
  </si>
  <si>
    <t>00021804000040000180</t>
  </si>
  <si>
    <t>Доходы бюджетов городских округов от возврата организациями остатков субсидий прошлых лет</t>
  </si>
  <si>
    <t>00020700000000000000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</si>
  <si>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</si>
  <si>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</si>
  <si>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</si>
  <si>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 xml:space="preserve">        от 19.06.2017 № 456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</si>
</sst>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0"/>
      <name val="Arial Cyr"/>
      <charset val="204"/>
    </font>
    <font>
      <b/>
      <sz val="16"/>
      <name val="Arial Cyr"/>
      <charset val="204"/>
    </font>
    <font>
      <i/>
      <sz val="14"/>
      <name val="Times New Roman"/>
      <family val="1"/>
    </font>
    <font>
      <i/>
      <sz val="10"/>
      <name val="Arial Cyr"/>
      <charset val="204"/>
    </font>
    <font>
      <sz val="14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0"/>
      <name val="Arial Cyr"/>
      <charset val="204"/>
    </font>
    <font>
      <sz val="16"/>
      <name val="Times New Roman"/>
      <family val="1"/>
    </font>
    <font>
      <sz val="10"/>
      <name val="Arial Cyr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</font>
    <font>
      <b/>
      <sz val="14"/>
      <name val="Times New Roman"/>
      <family val="1"/>
      <charset val="204"/>
    </font>
    <font>
      <i/>
      <sz val="14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Arial"/>
      <family val="2"/>
      <charset val="204"/>
    </font>
    <font>
      <sz val="16"/>
      <name val="Times New Roman Cyr"/>
      <family val="1"/>
      <charset val="204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/>
    <xf numFmtId="49" fontId="0" fillId="0" borderId="0" xfId="0" applyNumberForma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4" fillId="0" borderId="0" xfId="0" applyFont="1"/>
    <xf numFmtId="0" fontId="7" fillId="0" borderId="0" xfId="0" applyFont="1"/>
    <xf numFmtId="0" fontId="9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12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2" fillId="0" borderId="0" xfId="0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/>
    </xf>
    <xf numFmtId="164" fontId="1" fillId="0" borderId="0" xfId="0" applyNumberFormat="1" applyFont="1"/>
    <xf numFmtId="164" fontId="2" fillId="0" borderId="0" xfId="0" applyNumberFormat="1" applyFont="1" applyFill="1"/>
    <xf numFmtId="164" fontId="12" fillId="0" borderId="0" xfId="0" applyNumberFormat="1" applyFont="1" applyFill="1"/>
    <xf numFmtId="164" fontId="2" fillId="0" borderId="0" xfId="0" applyNumberFormat="1" applyFont="1" applyFill="1" applyAlignment="1">
      <alignment vertical="top"/>
    </xf>
    <xf numFmtId="164" fontId="12" fillId="0" borderId="0" xfId="0" applyNumberFormat="1" applyFont="1" applyFill="1" applyAlignment="1">
      <alignment vertical="top"/>
    </xf>
    <xf numFmtId="164" fontId="0" fillId="0" borderId="0" xfId="0" applyNumberForma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justify"/>
    </xf>
    <xf numFmtId="164" fontId="2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  <xf numFmtId="0" fontId="14" fillId="0" borderId="0" xfId="0" applyFont="1"/>
    <xf numFmtId="164" fontId="3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1" fontId="2" fillId="0" borderId="1" xfId="0" applyNumberFormat="1" applyFont="1" applyBorder="1" applyAlignment="1">
      <alignment horizontal="center" vertical="justify"/>
    </xf>
    <xf numFmtId="164" fontId="3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2" fillId="0" borderId="1" xfId="0" applyNumberFormat="1" applyFont="1" applyBorder="1"/>
    <xf numFmtId="164" fontId="7" fillId="0" borderId="1" xfId="0" applyNumberFormat="1" applyFont="1" applyBorder="1" applyAlignment="1">
      <alignment vertical="top"/>
    </xf>
    <xf numFmtId="164" fontId="11" fillId="0" borderId="1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9" fillId="0" borderId="0" xfId="0" applyFont="1" applyFill="1" applyAlignment="1">
      <alignment horizontal="center" wrapText="1"/>
    </xf>
    <xf numFmtId="49" fontId="9" fillId="0" borderId="0" xfId="0" applyNumberFormat="1" applyFont="1" applyFill="1" applyAlignment="1">
      <alignment horizontal="center" wrapText="1"/>
    </xf>
    <xf numFmtId="49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/>
    <xf numFmtId="0" fontId="9" fillId="0" borderId="0" xfId="0" applyFont="1" applyFill="1"/>
    <xf numFmtId="164" fontId="9" fillId="0" borderId="0" xfId="0" applyNumberFormat="1" applyFont="1" applyFill="1" applyAlignment="1">
      <alignment vertical="top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/>
    <xf numFmtId="0" fontId="0" fillId="0" borderId="1" xfId="0" applyBorder="1" applyAlignment="1">
      <alignment horizontal="center" vertical="top" wrapText="1"/>
    </xf>
    <xf numFmtId="9" fontId="0" fillId="0" borderId="0" xfId="2" applyFont="1"/>
    <xf numFmtId="164" fontId="16" fillId="0" borderId="1" xfId="0" applyNumberFormat="1" applyFont="1" applyBorder="1" applyAlignment="1">
      <alignment vertical="top"/>
    </xf>
    <xf numFmtId="164" fontId="16" fillId="0" borderId="1" xfId="0" applyNumberFormat="1" applyFont="1" applyBorder="1" applyAlignment="1">
      <alignment horizontal="right" vertical="top"/>
    </xf>
    <xf numFmtId="164" fontId="17" fillId="0" borderId="1" xfId="0" applyNumberFormat="1" applyFont="1" applyBorder="1" applyAlignment="1">
      <alignment horizontal="right" vertical="top"/>
    </xf>
    <xf numFmtId="164" fontId="17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justify" wrapText="1"/>
    </xf>
    <xf numFmtId="0" fontId="9" fillId="0" borderId="1" xfId="0" applyFont="1" applyBorder="1" applyAlignment="1">
      <alignment horizontal="center" vertical="justify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0" fontId="18" fillId="0" borderId="0" xfId="0" applyFont="1"/>
    <xf numFmtId="164" fontId="19" fillId="0" borderId="1" xfId="0" applyNumberFormat="1" applyFont="1" applyBorder="1" applyAlignment="1">
      <alignment horizontal="right" vertical="top"/>
    </xf>
    <xf numFmtId="164" fontId="19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horizontal="right" vertical="top" wrapText="1"/>
    </xf>
    <xf numFmtId="49" fontId="16" fillId="0" borderId="1" xfId="1" applyNumberFormat="1" applyFont="1" applyFill="1" applyBorder="1" applyAlignment="1" applyProtection="1">
      <alignment horizontal="left" vertical="top" wrapText="1"/>
      <protection hidden="1"/>
    </xf>
    <xf numFmtId="49" fontId="3" fillId="0" borderId="1" xfId="0" applyNumberFormat="1" applyFont="1" applyBorder="1" applyAlignment="1">
      <alignment horizontal="center" vertical="top" wrapText="1"/>
    </xf>
    <xf numFmtId="49" fontId="19" fillId="0" borderId="1" xfId="1" applyNumberFormat="1" applyFont="1" applyFill="1" applyBorder="1" applyAlignment="1" applyProtection="1">
      <alignment horizontal="center" vertical="top" wrapText="1"/>
      <protection hidden="1"/>
    </xf>
    <xf numFmtId="49" fontId="17" fillId="0" borderId="1" xfId="1" applyNumberFormat="1" applyFont="1" applyFill="1" applyBorder="1" applyAlignment="1" applyProtection="1">
      <alignment horizontal="center" vertical="top" wrapText="1"/>
      <protection hidden="1"/>
    </xf>
    <xf numFmtId="49" fontId="2" fillId="0" borderId="1" xfId="0" applyNumberFormat="1" applyFont="1" applyBorder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0" fontId="2" fillId="0" borderId="2" xfId="0" applyNumberFormat="1" applyFont="1" applyBorder="1" applyAlignment="1">
      <alignment horizontal="justify" vertical="top" wrapText="1"/>
    </xf>
    <xf numFmtId="0" fontId="0" fillId="0" borderId="3" xfId="0" applyNumberFormat="1" applyBorder="1" applyAlignment="1">
      <alignment horizontal="justify" vertical="top" wrapText="1"/>
    </xf>
    <xf numFmtId="0" fontId="0" fillId="0" borderId="4" xfId="0" applyNumberForma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1" fillId="0" borderId="3" xfId="0" applyNumberFormat="1" applyFont="1" applyBorder="1" applyAlignment="1">
      <alignment horizontal="justify" vertical="top" wrapText="1"/>
    </xf>
    <xf numFmtId="0" fontId="1" fillId="0" borderId="4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justify" vertical="top" wrapText="1"/>
    </xf>
    <xf numFmtId="0" fontId="17" fillId="0" borderId="3" xfId="0" applyFont="1" applyBorder="1" applyAlignment="1">
      <alignment horizontal="justify" vertical="top" wrapText="1"/>
    </xf>
    <xf numFmtId="0" fontId="17" fillId="0" borderId="4" xfId="0" applyFont="1" applyBorder="1" applyAlignment="1">
      <alignment horizontal="justify" vertical="top" wrapText="1"/>
    </xf>
    <xf numFmtId="0" fontId="8" fillId="0" borderId="4" xfId="0" applyFont="1" applyBorder="1" applyAlignment="1">
      <alignment horizontal="justify" vertical="top" wrapText="1"/>
    </xf>
    <xf numFmtId="0" fontId="8" fillId="0" borderId="3" xfId="0" applyNumberFormat="1" applyFont="1" applyBorder="1" applyAlignment="1">
      <alignment horizontal="justify" vertical="top" wrapText="1"/>
    </xf>
    <xf numFmtId="0" fontId="8" fillId="0" borderId="4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1" fontId="2" fillId="0" borderId="1" xfId="0" applyNumberFormat="1" applyFont="1" applyBorder="1" applyAlignment="1">
      <alignment horizontal="justify" vertical="top" wrapText="1"/>
    </xf>
    <xf numFmtId="11" fontId="0" fillId="0" borderId="1" xfId="0" applyNumberFormat="1" applyBorder="1" applyAlignment="1">
      <alignment horizontal="justify" vertical="top" wrapText="1"/>
    </xf>
    <xf numFmtId="0" fontId="7" fillId="0" borderId="3" xfId="0" applyNumberFormat="1" applyFont="1" applyBorder="1" applyAlignment="1">
      <alignment horizontal="justify" vertical="top" wrapText="1"/>
    </xf>
    <xf numFmtId="0" fontId="7" fillId="0" borderId="4" xfId="0" applyNumberFormat="1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horizontal="justify" vertical="top" wrapText="1"/>
    </xf>
    <xf numFmtId="0" fontId="8" fillId="0" borderId="1" xfId="0" applyNumberFormat="1" applyFont="1" applyBorder="1" applyAlignment="1">
      <alignment horizontal="justify" vertical="top" wrapText="1"/>
    </xf>
    <xf numFmtId="0" fontId="2" fillId="0" borderId="3" xfId="0" applyNumberFormat="1" applyFont="1" applyBorder="1" applyAlignment="1">
      <alignment horizontal="justify" vertical="top" wrapText="1"/>
    </xf>
    <xf numFmtId="0" fontId="2" fillId="0" borderId="4" xfId="0" applyNumberFormat="1" applyFont="1" applyBorder="1" applyAlignment="1">
      <alignment horizontal="justify" vertical="top" wrapText="1"/>
    </xf>
    <xf numFmtId="11" fontId="7" fillId="0" borderId="2" xfId="0" applyNumberFormat="1" applyFont="1" applyBorder="1" applyAlignment="1">
      <alignment horizontal="justify" vertical="top" wrapText="1"/>
    </xf>
    <xf numFmtId="11" fontId="7" fillId="0" borderId="3" xfId="0" applyNumberFormat="1" applyFont="1" applyBorder="1" applyAlignment="1">
      <alignment horizontal="justify" vertical="top" wrapText="1"/>
    </xf>
    <xf numFmtId="11" fontId="7" fillId="0" borderId="4" xfId="0" applyNumberFormat="1" applyFont="1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0" fillId="0" borderId="1" xfId="0" applyNumberFormat="1" applyBorder="1" applyAlignment="1">
      <alignment horizontal="justify" vertical="top" wrapText="1"/>
    </xf>
    <xf numFmtId="49" fontId="23" fillId="0" borderId="0" xfId="0" applyNumberFormat="1" applyFont="1" applyFill="1" applyAlignment="1"/>
    <xf numFmtId="0" fontId="24" fillId="0" borderId="0" xfId="0" applyFont="1" applyAlignment="1"/>
    <xf numFmtId="164" fontId="2" fillId="0" borderId="2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justify" wrapText="1"/>
    </xf>
    <xf numFmtId="49" fontId="9" fillId="0" borderId="1" xfId="0" applyNumberFormat="1" applyFont="1" applyBorder="1" applyAlignment="1">
      <alignment horizontal="center" vertical="justify"/>
    </xf>
    <xf numFmtId="0" fontId="9" fillId="0" borderId="1" xfId="0" applyFont="1" applyBorder="1" applyAlignment="1">
      <alignment horizontal="center" vertical="justify" wrapText="1"/>
    </xf>
    <xf numFmtId="49" fontId="2" fillId="0" borderId="2" xfId="0" applyNumberFormat="1" applyFont="1" applyBorder="1" applyAlignment="1">
      <alignment horizontal="justify" vertical="top" wrapText="1"/>
    </xf>
    <xf numFmtId="49" fontId="2" fillId="0" borderId="3" xfId="0" applyNumberFormat="1" applyFont="1" applyBorder="1" applyAlignment="1">
      <alignment horizontal="justify" vertical="top" wrapText="1"/>
    </xf>
    <xf numFmtId="49" fontId="2" fillId="0" borderId="4" xfId="0" applyNumberFormat="1" applyFont="1" applyBorder="1" applyAlignment="1">
      <alignment horizontal="justify" vertical="top" wrapText="1"/>
    </xf>
    <xf numFmtId="0" fontId="2" fillId="0" borderId="0" xfId="0" applyFont="1" applyFill="1" applyAlignment="1">
      <alignment horizontal="center" wrapText="1"/>
    </xf>
    <xf numFmtId="0" fontId="15" fillId="0" borderId="0" xfId="0" applyFont="1" applyAlignment="1"/>
    <xf numFmtId="49" fontId="9" fillId="0" borderId="5" xfId="0" applyNumberFormat="1" applyFont="1" applyBorder="1" applyAlignment="1" applyProtection="1">
      <alignment horizontal="center" vertical="top"/>
    </xf>
    <xf numFmtId="49" fontId="9" fillId="0" borderId="6" xfId="0" applyNumberFormat="1" applyFont="1" applyBorder="1" applyAlignment="1" applyProtection="1">
      <alignment horizontal="center" vertical="top"/>
    </xf>
    <xf numFmtId="49" fontId="4" fillId="0" borderId="2" xfId="0" applyNumberFormat="1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0" fillId="0" borderId="3" xfId="0" applyFont="1" applyBorder="1" applyAlignment="1">
      <alignment horizontal="justify" vertical="top" wrapText="1"/>
    </xf>
    <xf numFmtId="0" fontId="0" fillId="0" borderId="4" xfId="0" applyFont="1" applyBorder="1" applyAlignment="1">
      <alignment horizontal="justify" vertical="top" wrapText="1"/>
    </xf>
    <xf numFmtId="0" fontId="9" fillId="0" borderId="7" xfId="0" applyFont="1" applyBorder="1" applyAlignment="1" applyProtection="1">
      <alignment horizontal="center" vertical="top"/>
      <protection locked="0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justify" vertical="top" wrapText="1"/>
    </xf>
    <xf numFmtId="0" fontId="10" fillId="0" borderId="1" xfId="0" applyNumberFormat="1" applyFont="1" applyBorder="1" applyAlignment="1">
      <alignment horizontal="justify" vertical="top" wrapText="1"/>
    </xf>
    <xf numFmtId="2" fontId="7" fillId="0" borderId="1" xfId="0" applyNumberFormat="1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horizontal="justify" vertical="top" wrapText="1"/>
    </xf>
    <xf numFmtId="2" fontId="1" fillId="0" borderId="1" xfId="0" applyNumberFormat="1" applyFont="1" applyBorder="1" applyAlignment="1">
      <alignment horizontal="justify" vertical="top" wrapText="1"/>
    </xf>
    <xf numFmtId="0" fontId="11" fillId="0" borderId="1" xfId="0" applyFont="1" applyBorder="1" applyAlignment="1" applyProtection="1">
      <alignment vertical="top" wrapText="1"/>
    </xf>
    <xf numFmtId="0" fontId="11" fillId="0" borderId="1" xfId="0" applyFont="1" applyBorder="1" applyAlignment="1">
      <alignment vertical="top"/>
    </xf>
    <xf numFmtId="0" fontId="0" fillId="0" borderId="1" xfId="0" applyBorder="1" applyAlignment="1"/>
    <xf numFmtId="0" fontId="0" fillId="0" borderId="1" xfId="0" applyFont="1" applyBorder="1" applyAlignment="1">
      <alignment horizontal="justify" vertical="top" wrapText="1"/>
    </xf>
    <xf numFmtId="0" fontId="20" fillId="0" borderId="1" xfId="0" applyNumberFormat="1" applyFont="1" applyBorder="1" applyAlignment="1">
      <alignment horizontal="justify" vertical="top" wrapText="1"/>
    </xf>
    <xf numFmtId="0" fontId="21" fillId="0" borderId="1" xfId="0" applyNumberFormat="1" applyFont="1" applyBorder="1" applyAlignment="1">
      <alignment horizontal="justify" vertical="top" wrapText="1"/>
    </xf>
    <xf numFmtId="49" fontId="7" fillId="0" borderId="3" xfId="0" applyNumberFormat="1" applyFont="1" applyBorder="1" applyAlignment="1">
      <alignment horizontal="justify" vertical="top" wrapText="1"/>
    </xf>
    <xf numFmtId="49" fontId="7" fillId="0" borderId="4" xfId="0" applyNumberFormat="1" applyFont="1" applyBorder="1" applyAlignment="1">
      <alignment horizontal="justify" vertical="top" wrapText="1"/>
    </xf>
  </cellXfs>
  <cellStyles count="3">
    <cellStyle name="Обычный" xfId="0" builtinId="0"/>
    <cellStyle name="Обычный_tmp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2609850</xdr:colOff>
      <xdr:row>145</xdr:row>
      <xdr:rowOff>76200</xdr:rowOff>
    </xdr:from>
    <xdr:to>
      <xdr:col>3</xdr:col>
      <xdr:colOff>0</xdr:colOff>
      <xdr:row>145</xdr:row>
      <xdr:rowOff>76200</xdr:rowOff>
    </xdr:to>
    <xdr:sp macro="" textlink="">
      <xdr:nvSpPr>
        <xdr:cNvPr id="2023" name="Line 1"/>
        <xdr:cNvSpPr>
          <a:spLocks noChangeShapeType="1"/>
        </xdr:cNvSpPr>
      </xdr:nvSpPr>
      <xdr:spPr bwMode="auto">
        <a:xfrm>
          <a:off x="3990975" y="96650175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2609850</xdr:colOff>
      <xdr:row>145</xdr:row>
      <xdr:rowOff>76200</xdr:rowOff>
    </xdr:from>
    <xdr:to>
      <xdr:col>4</xdr:col>
      <xdr:colOff>0</xdr:colOff>
      <xdr:row>145</xdr:row>
      <xdr:rowOff>76200</xdr:rowOff>
    </xdr:to>
    <xdr:sp macro="" textlink="">
      <xdr:nvSpPr>
        <xdr:cNvPr id="2024" name="Line 4"/>
        <xdr:cNvSpPr>
          <a:spLocks noChangeShapeType="1"/>
        </xdr:cNvSpPr>
      </xdr:nvSpPr>
      <xdr:spPr bwMode="auto">
        <a:xfrm>
          <a:off x="5276850" y="96650175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2543175</xdr:colOff>
      <xdr:row>145</xdr:row>
      <xdr:rowOff>76200</xdr:rowOff>
    </xdr:from>
    <xdr:to>
      <xdr:col>5</xdr:col>
      <xdr:colOff>0</xdr:colOff>
      <xdr:row>145</xdr:row>
      <xdr:rowOff>76200</xdr:rowOff>
    </xdr:to>
    <xdr:sp macro="" textlink="">
      <xdr:nvSpPr>
        <xdr:cNvPr id="2025" name="Line 5"/>
        <xdr:cNvSpPr>
          <a:spLocks noChangeShapeType="1"/>
        </xdr:cNvSpPr>
      </xdr:nvSpPr>
      <xdr:spPr bwMode="auto">
        <a:xfrm>
          <a:off x="6962775" y="96650175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7"/>
  <sheetViews>
    <sheetView tabSelected="1" zoomScaleNormal="100" workbookViewId="0">
      <selection activeCell="F4" sqref="F4:H4"/>
    </sheetView>
  </sheetViews>
  <sheetFormatPr defaultRowHeight="12.75"/>
  <cols>
    <col min="1" max="1" width="31.140625" style="18" customWidth="1"/>
    <col min="2" max="2" width="14.42578125" style="19" customWidth="1"/>
    <col min="3" max="3" width="14.28515625" style="20" customWidth="1"/>
    <col min="4" max="4" width="19.28515625" style="20" customWidth="1"/>
    <col min="5" max="5" width="25.28515625" style="20" customWidth="1"/>
    <col min="6" max="6" width="20.5703125" style="23" customWidth="1"/>
    <col min="7" max="7" width="21.5703125" style="25" customWidth="1"/>
    <col min="8" max="8" width="10" style="12" customWidth="1"/>
    <col min="9" max="16384" width="9.140625" style="12"/>
  </cols>
  <sheetData>
    <row r="1" spans="1:10" s="47" customFormat="1" ht="24.6" customHeight="1">
      <c r="A1" s="43"/>
      <c r="B1" s="44"/>
      <c r="C1" s="45"/>
      <c r="D1" s="45"/>
      <c r="E1" s="45"/>
      <c r="F1" s="110" t="s">
        <v>213</v>
      </c>
      <c r="G1" s="111"/>
      <c r="H1" s="111"/>
    </row>
    <row r="2" spans="1:10" s="47" customFormat="1" ht="24.6" customHeight="1">
      <c r="A2" s="43"/>
      <c r="B2" s="44"/>
      <c r="C2" s="45"/>
      <c r="D2" s="45"/>
      <c r="E2" s="45"/>
      <c r="F2" s="110" t="s">
        <v>212</v>
      </c>
      <c r="G2" s="111"/>
      <c r="H2" s="111"/>
    </row>
    <row r="3" spans="1:10" s="47" customFormat="1" ht="24.6" customHeight="1">
      <c r="A3" s="43"/>
      <c r="B3" s="44"/>
      <c r="C3" s="45"/>
      <c r="D3" s="45"/>
      <c r="E3" s="45"/>
      <c r="F3" s="110" t="s">
        <v>211</v>
      </c>
      <c r="G3" s="111"/>
      <c r="H3" s="111"/>
    </row>
    <row r="4" spans="1:10" s="47" customFormat="1" ht="24.6" customHeight="1">
      <c r="A4" s="43"/>
      <c r="B4" s="44"/>
      <c r="C4" s="45"/>
      <c r="D4" s="45"/>
      <c r="E4" s="45"/>
      <c r="F4" s="110" t="s">
        <v>272</v>
      </c>
      <c r="G4" s="111"/>
      <c r="H4" s="111"/>
    </row>
    <row r="5" spans="1:10" s="47" customFormat="1" ht="18.75">
      <c r="A5" s="43"/>
      <c r="B5" s="44"/>
      <c r="C5" s="45"/>
      <c r="D5" s="45"/>
      <c r="E5" s="45"/>
      <c r="F5" s="46"/>
      <c r="G5" s="48"/>
    </row>
    <row r="6" spans="1:10" s="9" customFormat="1" ht="13.15" customHeight="1">
      <c r="A6" s="49"/>
      <c r="B6" s="50"/>
      <c r="C6" s="51"/>
      <c r="D6" s="51"/>
      <c r="E6" s="51"/>
      <c r="F6" s="52"/>
      <c r="G6" s="48"/>
    </row>
    <row r="7" spans="1:10" customFormat="1" ht="27.6" customHeight="1">
      <c r="A7" s="114" t="s">
        <v>214</v>
      </c>
      <c r="B7" s="114"/>
      <c r="C7" s="114"/>
      <c r="D7" s="114"/>
      <c r="E7" s="114"/>
      <c r="F7" s="114"/>
      <c r="G7" s="114"/>
      <c r="H7" s="115"/>
    </row>
    <row r="8" spans="1:10" customFormat="1" ht="11.25" customHeight="1">
      <c r="A8" s="5"/>
      <c r="B8" s="6"/>
      <c r="C8" s="2"/>
      <c r="D8" s="2"/>
      <c r="E8" s="2"/>
      <c r="F8" s="21"/>
      <c r="G8" s="26"/>
      <c r="H8" s="31"/>
      <c r="J8" s="54"/>
    </row>
    <row r="9" spans="1:10" customFormat="1" ht="22.9" customHeight="1">
      <c r="A9" s="124" t="s">
        <v>63</v>
      </c>
      <c r="B9" s="131" t="s">
        <v>0</v>
      </c>
      <c r="C9" s="132"/>
      <c r="D9" s="132"/>
      <c r="E9" s="133"/>
      <c r="F9" s="137" t="s">
        <v>215</v>
      </c>
      <c r="G9" s="112" t="s">
        <v>216</v>
      </c>
      <c r="H9" s="113"/>
    </row>
    <row r="10" spans="1:10" customFormat="1" ht="33.6" customHeight="1">
      <c r="A10" s="125"/>
      <c r="B10" s="134"/>
      <c r="C10" s="135"/>
      <c r="D10" s="135"/>
      <c r="E10" s="136"/>
      <c r="F10" s="138"/>
      <c r="G10" s="27" t="s">
        <v>121</v>
      </c>
      <c r="H10" s="53" t="s">
        <v>122</v>
      </c>
    </row>
    <row r="11" spans="1:10" s="9" customFormat="1" ht="16.5" customHeight="1">
      <c r="A11" s="63">
        <v>1</v>
      </c>
      <c r="B11" s="116" t="s">
        <v>62</v>
      </c>
      <c r="C11" s="117"/>
      <c r="D11" s="117"/>
      <c r="E11" s="118"/>
      <c r="F11" s="64">
        <v>3</v>
      </c>
      <c r="G11" s="34">
        <v>4</v>
      </c>
      <c r="H11" s="28">
        <v>5</v>
      </c>
    </row>
    <row r="12" spans="1:10" s="4" customFormat="1" ht="20.25" customHeight="1">
      <c r="A12" s="59" t="s">
        <v>1</v>
      </c>
      <c r="B12" s="139" t="s">
        <v>271</v>
      </c>
      <c r="C12" s="140"/>
      <c r="D12" s="140"/>
      <c r="E12" s="140"/>
      <c r="F12" s="35">
        <f>F13+F21+F29+F35+F42+F64+F66+F72+F88+F15+F126+F17</f>
        <v>22366820.399999999</v>
      </c>
      <c r="G12" s="35">
        <f>G13+G21+G29+G35+G42+G64+G66+G72+G88+G15+G126+G17</f>
        <v>20730566.500000004</v>
      </c>
      <c r="H12" s="32">
        <f>G12/F12*100</f>
        <v>92.68445907492513</v>
      </c>
    </row>
    <row r="13" spans="1:10" s="7" customFormat="1" ht="18.75" customHeight="1">
      <c r="A13" s="60" t="s">
        <v>2</v>
      </c>
      <c r="B13" s="92" t="s">
        <v>38</v>
      </c>
      <c r="C13" s="93"/>
      <c r="D13" s="93"/>
      <c r="E13" s="93"/>
      <c r="F13" s="36">
        <f>F14</f>
        <v>10778931</v>
      </c>
      <c r="G13" s="36">
        <f>G14</f>
        <v>10660821.199999999</v>
      </c>
      <c r="H13" s="33">
        <f t="shared" ref="H13:H84" si="0">G13/F13*100</f>
        <v>98.90425312120469</v>
      </c>
    </row>
    <row r="14" spans="1:10" s="1" customFormat="1" ht="18.75" customHeight="1">
      <c r="A14" s="61" t="s">
        <v>3</v>
      </c>
      <c r="B14" s="74" t="s">
        <v>39</v>
      </c>
      <c r="C14" s="75"/>
      <c r="D14" s="75"/>
      <c r="E14" s="75"/>
      <c r="F14" s="37">
        <v>10778931</v>
      </c>
      <c r="G14" s="38">
        <v>10660821.199999999</v>
      </c>
      <c r="H14" s="29">
        <f t="shared" si="0"/>
        <v>98.90425312120469</v>
      </c>
    </row>
    <row r="15" spans="1:10" s="1" customFormat="1" ht="39.6" customHeight="1">
      <c r="A15" s="72" t="s">
        <v>226</v>
      </c>
      <c r="B15" s="126" t="s">
        <v>237</v>
      </c>
      <c r="C15" s="127"/>
      <c r="D15" s="127"/>
      <c r="E15" s="128"/>
      <c r="F15" s="68">
        <v>87595</v>
      </c>
      <c r="G15" s="68">
        <v>93399.2</v>
      </c>
      <c r="H15" s="67">
        <f t="shared" si="0"/>
        <v>106.6261772932245</v>
      </c>
    </row>
    <row r="16" spans="1:10" s="1" customFormat="1" ht="39.6" customHeight="1">
      <c r="A16" s="73" t="s">
        <v>195</v>
      </c>
      <c r="B16" s="119" t="s">
        <v>196</v>
      </c>
      <c r="C16" s="129"/>
      <c r="D16" s="129"/>
      <c r="E16" s="130"/>
      <c r="F16" s="58">
        <v>87595</v>
      </c>
      <c r="G16" s="58">
        <v>93399.2</v>
      </c>
      <c r="H16" s="29">
        <f>G16/F16*100</f>
        <v>106.6261772932245</v>
      </c>
    </row>
    <row r="17" spans="1:8" s="1" customFormat="1" ht="22.5" customHeight="1">
      <c r="A17" s="72" t="s">
        <v>236</v>
      </c>
      <c r="B17" s="126" t="s">
        <v>235</v>
      </c>
      <c r="C17" s="127"/>
      <c r="D17" s="127"/>
      <c r="E17" s="128"/>
      <c r="F17" s="68">
        <f>F18+F19+F20</f>
        <v>1411204.3</v>
      </c>
      <c r="G17" s="68">
        <f>G18+G19+G20</f>
        <v>1346240.2</v>
      </c>
      <c r="H17" s="29">
        <f>G17/F17*100</f>
        <v>95.396548890901187</v>
      </c>
    </row>
    <row r="18" spans="1:8" s="1" customFormat="1" ht="35.450000000000003" customHeight="1">
      <c r="A18" s="3" t="s">
        <v>173</v>
      </c>
      <c r="B18" s="119" t="s">
        <v>80</v>
      </c>
      <c r="C18" s="120"/>
      <c r="D18" s="120"/>
      <c r="E18" s="121"/>
      <c r="F18" s="37">
        <v>1317795.3</v>
      </c>
      <c r="G18" s="29">
        <v>1235434.7</v>
      </c>
      <c r="H18" s="29">
        <f t="shared" si="0"/>
        <v>93.750121889188705</v>
      </c>
    </row>
    <row r="19" spans="1:8" s="1" customFormat="1" ht="18.75" customHeight="1">
      <c r="A19" s="3" t="s">
        <v>174</v>
      </c>
      <c r="B19" s="119" t="s">
        <v>67</v>
      </c>
      <c r="C19" s="120"/>
      <c r="D19" s="120"/>
      <c r="E19" s="121"/>
      <c r="F19" s="37">
        <v>569.79999999999995</v>
      </c>
      <c r="G19" s="38">
        <v>823.1</v>
      </c>
      <c r="H19" s="29">
        <f t="shared" si="0"/>
        <v>144.45419445419446</v>
      </c>
    </row>
    <row r="20" spans="1:8" s="1" customFormat="1" ht="35.450000000000003" customHeight="1">
      <c r="A20" s="3" t="s">
        <v>189</v>
      </c>
      <c r="B20" s="119" t="s">
        <v>190</v>
      </c>
      <c r="C20" s="120"/>
      <c r="D20" s="120"/>
      <c r="E20" s="121"/>
      <c r="F20" s="37">
        <v>92839.2</v>
      </c>
      <c r="G20" s="29">
        <v>109982.39999999999</v>
      </c>
      <c r="H20" s="29">
        <f>G20/F20*100</f>
        <v>118.46547579039888</v>
      </c>
    </row>
    <row r="21" spans="1:8" s="7" customFormat="1" ht="19.350000000000001" customHeight="1">
      <c r="A21" s="60" t="s">
        <v>4</v>
      </c>
      <c r="B21" s="92" t="s">
        <v>40</v>
      </c>
      <c r="C21" s="93"/>
      <c r="D21" s="93"/>
      <c r="E21" s="93"/>
      <c r="F21" s="36">
        <f>F22+F24</f>
        <v>3379291.5</v>
      </c>
      <c r="G21" s="36">
        <f>G22+G24</f>
        <v>3294588.6000000006</v>
      </c>
      <c r="H21" s="33">
        <f t="shared" si="0"/>
        <v>97.493471634512758</v>
      </c>
    </row>
    <row r="22" spans="1:8" s="1" customFormat="1" ht="18.75" customHeight="1">
      <c r="A22" s="61" t="s">
        <v>5</v>
      </c>
      <c r="B22" s="74" t="s">
        <v>41</v>
      </c>
      <c r="C22" s="75"/>
      <c r="D22" s="75"/>
      <c r="E22" s="75"/>
      <c r="F22" s="37">
        <f>F23</f>
        <v>324818</v>
      </c>
      <c r="G22" s="37">
        <f>G23</f>
        <v>240561.2</v>
      </c>
      <c r="H22" s="29">
        <f t="shared" si="0"/>
        <v>74.060304539773043</v>
      </c>
    </row>
    <row r="23" spans="1:8" s="8" customFormat="1" ht="58.9" customHeight="1">
      <c r="A23" s="62" t="s">
        <v>6</v>
      </c>
      <c r="B23" s="79" t="s">
        <v>68</v>
      </c>
      <c r="C23" s="80"/>
      <c r="D23" s="80"/>
      <c r="E23" s="80"/>
      <c r="F23" s="39">
        <v>324818</v>
      </c>
      <c r="G23" s="30">
        <v>240561.2</v>
      </c>
      <c r="H23" s="30">
        <f t="shared" si="0"/>
        <v>74.060304539773043</v>
      </c>
    </row>
    <row r="24" spans="1:8" s="1" customFormat="1" ht="21" customHeight="1">
      <c r="A24" s="61" t="s">
        <v>7</v>
      </c>
      <c r="B24" s="74" t="s">
        <v>42</v>
      </c>
      <c r="C24" s="75"/>
      <c r="D24" s="75"/>
      <c r="E24" s="75"/>
      <c r="F24" s="37">
        <f>F25+F27</f>
        <v>3054473.5</v>
      </c>
      <c r="G24" s="37">
        <f>G25+G27</f>
        <v>3054027.4000000004</v>
      </c>
      <c r="H24" s="29">
        <f t="shared" si="0"/>
        <v>99.985395191675437</v>
      </c>
    </row>
    <row r="25" spans="1:8" s="1" customFormat="1" ht="24" customHeight="1">
      <c r="A25" s="3" t="s">
        <v>203</v>
      </c>
      <c r="B25" s="74" t="s">
        <v>202</v>
      </c>
      <c r="C25" s="75"/>
      <c r="D25" s="75"/>
      <c r="E25" s="75"/>
      <c r="F25" s="37">
        <f>F26</f>
        <v>2936973.5</v>
      </c>
      <c r="G25" s="37">
        <f>G26</f>
        <v>2927914.7</v>
      </c>
      <c r="H25" s="29">
        <f t="shared" si="0"/>
        <v>99.691560036207349</v>
      </c>
    </row>
    <row r="26" spans="1:8" s="8" customFormat="1" ht="44.25" customHeight="1">
      <c r="A26" s="10" t="s">
        <v>234</v>
      </c>
      <c r="B26" s="79" t="s">
        <v>233</v>
      </c>
      <c r="C26" s="80"/>
      <c r="D26" s="80"/>
      <c r="E26" s="80"/>
      <c r="F26" s="39">
        <v>2936973.5</v>
      </c>
      <c r="G26" s="30">
        <v>2927914.7</v>
      </c>
      <c r="H26" s="30">
        <f t="shared" si="0"/>
        <v>99.691560036207349</v>
      </c>
    </row>
    <row r="27" spans="1:8" s="1" customFormat="1" ht="27" customHeight="1">
      <c r="A27" s="3" t="s">
        <v>204</v>
      </c>
      <c r="B27" s="74" t="s">
        <v>205</v>
      </c>
      <c r="C27" s="75"/>
      <c r="D27" s="75"/>
      <c r="E27" s="75"/>
      <c r="F27" s="37">
        <f>F28</f>
        <v>117500</v>
      </c>
      <c r="G27" s="37">
        <f>G28</f>
        <v>126112.7</v>
      </c>
      <c r="H27" s="29">
        <f t="shared" si="0"/>
        <v>107.32995744680851</v>
      </c>
    </row>
    <row r="28" spans="1:8" s="8" customFormat="1" ht="39" customHeight="1">
      <c r="A28" s="10" t="s">
        <v>206</v>
      </c>
      <c r="B28" s="79" t="s">
        <v>207</v>
      </c>
      <c r="C28" s="80"/>
      <c r="D28" s="80"/>
      <c r="E28" s="80"/>
      <c r="F28" s="39">
        <v>117500</v>
      </c>
      <c r="G28" s="30">
        <v>126112.7</v>
      </c>
      <c r="H28" s="30">
        <f t="shared" si="0"/>
        <v>107.32995744680851</v>
      </c>
    </row>
    <row r="29" spans="1:8" s="7" customFormat="1" ht="19.5" customHeight="1">
      <c r="A29" s="11" t="s">
        <v>8</v>
      </c>
      <c r="B29" s="92" t="s">
        <v>125</v>
      </c>
      <c r="C29" s="93"/>
      <c r="D29" s="93"/>
      <c r="E29" s="93"/>
      <c r="F29" s="36">
        <f>F30+F32</f>
        <v>389974.5</v>
      </c>
      <c r="G29" s="36">
        <f>G30+G32</f>
        <v>296778.40000000002</v>
      </c>
      <c r="H29" s="33">
        <f t="shared" si="0"/>
        <v>76.102001541126413</v>
      </c>
    </row>
    <row r="30" spans="1:8" s="1" customFormat="1" ht="39.6" customHeight="1">
      <c r="A30" s="3" t="s">
        <v>9</v>
      </c>
      <c r="B30" s="74" t="s">
        <v>43</v>
      </c>
      <c r="C30" s="75"/>
      <c r="D30" s="75"/>
      <c r="E30" s="75"/>
      <c r="F30" s="37">
        <f>F31</f>
        <v>353306.2</v>
      </c>
      <c r="G30" s="37">
        <f>G31</f>
        <v>264931</v>
      </c>
      <c r="H30" s="29">
        <f t="shared" si="0"/>
        <v>74.986230074649129</v>
      </c>
    </row>
    <row r="31" spans="1:8" s="8" customFormat="1" ht="58.15" customHeight="1">
      <c r="A31" s="10" t="s">
        <v>10</v>
      </c>
      <c r="B31" s="79" t="s">
        <v>124</v>
      </c>
      <c r="C31" s="80"/>
      <c r="D31" s="80"/>
      <c r="E31" s="80"/>
      <c r="F31" s="39">
        <v>353306.2</v>
      </c>
      <c r="G31" s="30">
        <v>264931</v>
      </c>
      <c r="H31" s="30">
        <f t="shared" si="0"/>
        <v>74.986230074649129</v>
      </c>
    </row>
    <row r="32" spans="1:8" s="1" customFormat="1" ht="43.5" customHeight="1">
      <c r="A32" s="3" t="s">
        <v>11</v>
      </c>
      <c r="B32" s="74" t="s">
        <v>44</v>
      </c>
      <c r="C32" s="75"/>
      <c r="D32" s="75"/>
      <c r="E32" s="75"/>
      <c r="F32" s="37">
        <f>F34+F33</f>
        <v>36668.300000000003</v>
      </c>
      <c r="G32" s="37">
        <f>G34+G33</f>
        <v>31847.4</v>
      </c>
      <c r="H32" s="29">
        <f t="shared" si="0"/>
        <v>86.85267656258948</v>
      </c>
    </row>
    <row r="33" spans="1:10" s="8" customFormat="1" ht="39.6" customHeight="1">
      <c r="A33" s="10" t="s">
        <v>12</v>
      </c>
      <c r="B33" s="79" t="s">
        <v>79</v>
      </c>
      <c r="C33" s="80"/>
      <c r="D33" s="80"/>
      <c r="E33" s="80"/>
      <c r="F33" s="39">
        <v>30000</v>
      </c>
      <c r="G33" s="30">
        <v>28753</v>
      </c>
      <c r="H33" s="30">
        <f t="shared" si="0"/>
        <v>95.843333333333334</v>
      </c>
    </row>
    <row r="34" spans="1:10" s="8" customFormat="1" ht="75.599999999999994" customHeight="1">
      <c r="A34" s="10" t="s">
        <v>96</v>
      </c>
      <c r="B34" s="91" t="s">
        <v>97</v>
      </c>
      <c r="C34" s="105"/>
      <c r="D34" s="105"/>
      <c r="E34" s="106"/>
      <c r="F34" s="39">
        <v>6668.3</v>
      </c>
      <c r="G34" s="30">
        <v>3094.4</v>
      </c>
      <c r="H34" s="30">
        <f>G34/F34*100</f>
        <v>46.404630865437966</v>
      </c>
    </row>
    <row r="35" spans="1:10" s="8" customFormat="1" ht="37.9" customHeight="1">
      <c r="A35" s="11" t="s">
        <v>65</v>
      </c>
      <c r="B35" s="92" t="s">
        <v>64</v>
      </c>
      <c r="C35" s="93"/>
      <c r="D35" s="93"/>
      <c r="E35" s="93"/>
      <c r="F35" s="33"/>
      <c r="G35" s="33">
        <f>G36+G38</f>
        <v>193.3</v>
      </c>
      <c r="H35" s="67"/>
    </row>
    <row r="36" spans="1:10" s="8" customFormat="1" ht="39" customHeight="1">
      <c r="A36" s="3" t="s">
        <v>69</v>
      </c>
      <c r="B36" s="74" t="s">
        <v>66</v>
      </c>
      <c r="C36" s="107"/>
      <c r="D36" s="107"/>
      <c r="E36" s="107"/>
      <c r="F36" s="37"/>
      <c r="G36" s="37">
        <f>G37</f>
        <v>175.4</v>
      </c>
      <c r="H36" s="30"/>
    </row>
    <row r="37" spans="1:10" s="8" customFormat="1" ht="37.9" customHeight="1">
      <c r="A37" s="10" t="s">
        <v>182</v>
      </c>
      <c r="B37" s="79" t="s">
        <v>70</v>
      </c>
      <c r="C37" s="80"/>
      <c r="D37" s="80"/>
      <c r="E37" s="80"/>
      <c r="F37" s="39"/>
      <c r="G37" s="30">
        <v>175.4</v>
      </c>
      <c r="H37" s="30"/>
    </row>
    <row r="38" spans="1:10" s="1" customFormat="1" ht="39.75" customHeight="1">
      <c r="A38" s="3" t="s">
        <v>84</v>
      </c>
      <c r="B38" s="144" t="s">
        <v>85</v>
      </c>
      <c r="C38" s="145"/>
      <c r="D38" s="145"/>
      <c r="E38" s="145"/>
      <c r="F38" s="37"/>
      <c r="G38" s="37">
        <f>SUM(G39:G41)</f>
        <v>17.899999999999999</v>
      </c>
      <c r="H38" s="57"/>
    </row>
    <row r="39" spans="1:10" s="8" customFormat="1" ht="18.75" customHeight="1">
      <c r="A39" s="10" t="s">
        <v>86</v>
      </c>
      <c r="B39" s="143" t="s">
        <v>87</v>
      </c>
      <c r="C39" s="75"/>
      <c r="D39" s="75"/>
      <c r="E39" s="75"/>
      <c r="F39" s="39"/>
      <c r="G39" s="30">
        <v>-1.8</v>
      </c>
      <c r="H39" s="30"/>
    </row>
    <row r="40" spans="1:10" s="8" customFormat="1" ht="58.9" customHeight="1">
      <c r="A40" s="10" t="s">
        <v>88</v>
      </c>
      <c r="B40" s="143" t="s">
        <v>89</v>
      </c>
      <c r="C40" s="75"/>
      <c r="D40" s="75"/>
      <c r="E40" s="75"/>
      <c r="F40" s="39"/>
      <c r="G40" s="30">
        <v>-14.1</v>
      </c>
      <c r="H40" s="30"/>
    </row>
    <row r="41" spans="1:10" s="8" customFormat="1" ht="18.75" customHeight="1">
      <c r="A41" s="10" t="s">
        <v>90</v>
      </c>
      <c r="B41" s="143" t="s">
        <v>91</v>
      </c>
      <c r="C41" s="75"/>
      <c r="D41" s="75"/>
      <c r="E41" s="75"/>
      <c r="F41" s="39"/>
      <c r="G41" s="30">
        <v>33.799999999999997</v>
      </c>
      <c r="H41" s="30"/>
    </row>
    <row r="42" spans="1:10" s="8" customFormat="1" ht="37.35" customHeight="1">
      <c r="A42" s="11" t="s">
        <v>13</v>
      </c>
      <c r="B42" s="92" t="s">
        <v>45</v>
      </c>
      <c r="C42" s="93"/>
      <c r="D42" s="93"/>
      <c r="E42" s="93"/>
      <c r="F42" s="33">
        <f>F45+F58+F61+F43+F56</f>
        <v>3530057.4000000004</v>
      </c>
      <c r="G42" s="33">
        <f>G45+G58+G61+G43+G56</f>
        <v>2784345.9</v>
      </c>
      <c r="H42" s="33">
        <f t="shared" si="0"/>
        <v>78.875371828231451</v>
      </c>
    </row>
    <row r="43" spans="1:10" s="8" customFormat="1" ht="94.9" customHeight="1">
      <c r="A43" s="3" t="s">
        <v>81</v>
      </c>
      <c r="B43" s="74" t="s">
        <v>98</v>
      </c>
      <c r="C43" s="107"/>
      <c r="D43" s="107"/>
      <c r="E43" s="107"/>
      <c r="F43" s="37"/>
      <c r="G43" s="37">
        <f>G44</f>
        <v>3.2</v>
      </c>
      <c r="H43" s="29"/>
    </row>
    <row r="44" spans="1:10" s="7" customFormat="1" ht="81.75" customHeight="1">
      <c r="A44" s="10" t="s">
        <v>82</v>
      </c>
      <c r="B44" s="79" t="s">
        <v>99</v>
      </c>
      <c r="C44" s="80"/>
      <c r="D44" s="80"/>
      <c r="E44" s="80"/>
      <c r="F44" s="39"/>
      <c r="G44" s="30">
        <v>3.2</v>
      </c>
      <c r="H44" s="56"/>
    </row>
    <row r="45" spans="1:10" s="1" customFormat="1" ht="119.25" customHeight="1">
      <c r="A45" s="3" t="s">
        <v>71</v>
      </c>
      <c r="B45" s="108" t="s">
        <v>130</v>
      </c>
      <c r="C45" s="109"/>
      <c r="D45" s="109"/>
      <c r="E45" s="109"/>
      <c r="F45" s="37">
        <v>3331898.2</v>
      </c>
      <c r="G45" s="37">
        <v>2595569.6</v>
      </c>
      <c r="H45" s="29">
        <f t="shared" si="0"/>
        <v>77.900627336093279</v>
      </c>
    </row>
    <row r="46" spans="1:10" s="1" customFormat="1" ht="85.15" customHeight="1">
      <c r="A46" s="10" t="s">
        <v>175</v>
      </c>
      <c r="B46" s="74" t="s">
        <v>100</v>
      </c>
      <c r="C46" s="75"/>
      <c r="D46" s="75"/>
      <c r="E46" s="75"/>
      <c r="F46" s="37">
        <v>2927900</v>
      </c>
      <c r="G46" s="37">
        <v>2186654</v>
      </c>
      <c r="H46" s="29">
        <f t="shared" si="0"/>
        <v>74.683356672017482</v>
      </c>
    </row>
    <row r="47" spans="1:10" s="8" customFormat="1" ht="93.75" customHeight="1">
      <c r="A47" s="10" t="s">
        <v>140</v>
      </c>
      <c r="B47" s="98" t="s">
        <v>101</v>
      </c>
      <c r="C47" s="99"/>
      <c r="D47" s="99"/>
      <c r="E47" s="99"/>
      <c r="F47" s="39">
        <v>2927900</v>
      </c>
      <c r="G47" s="30">
        <v>2186654</v>
      </c>
      <c r="H47" s="30">
        <f t="shared" si="0"/>
        <v>74.683356672017482</v>
      </c>
      <c r="J47" s="1"/>
    </row>
    <row r="48" spans="1:10" s="8" customFormat="1" ht="101.25" customHeight="1">
      <c r="A48" s="3" t="s">
        <v>102</v>
      </c>
      <c r="B48" s="108" t="s">
        <v>141</v>
      </c>
      <c r="C48" s="109"/>
      <c r="D48" s="109"/>
      <c r="E48" s="109"/>
      <c r="F48" s="37">
        <f>F49</f>
        <v>82900</v>
      </c>
      <c r="G48" s="37">
        <f>G49</f>
        <v>84538.9</v>
      </c>
      <c r="H48" s="57">
        <f t="shared" si="0"/>
        <v>101.97696019300362</v>
      </c>
    </row>
    <row r="49" spans="1:8" s="8" customFormat="1" ht="100.5" customHeight="1">
      <c r="A49" s="10" t="s">
        <v>103</v>
      </c>
      <c r="B49" s="98" t="s">
        <v>142</v>
      </c>
      <c r="C49" s="99"/>
      <c r="D49" s="99"/>
      <c r="E49" s="99"/>
      <c r="F49" s="39">
        <v>82900</v>
      </c>
      <c r="G49" s="30">
        <v>84538.9</v>
      </c>
      <c r="H49" s="30">
        <f t="shared" si="0"/>
        <v>101.97696019300362</v>
      </c>
    </row>
    <row r="50" spans="1:8" s="8" customFormat="1" ht="57.75" customHeight="1">
      <c r="A50" s="3" t="s">
        <v>198</v>
      </c>
      <c r="B50" s="76" t="s">
        <v>244</v>
      </c>
      <c r="C50" s="100"/>
      <c r="D50" s="100"/>
      <c r="E50" s="101"/>
      <c r="F50" s="37">
        <f>F51</f>
        <v>23840</v>
      </c>
      <c r="G50" s="29">
        <f>G51</f>
        <v>24073</v>
      </c>
      <c r="H50" s="30">
        <f t="shared" si="0"/>
        <v>100.97734899328859</v>
      </c>
    </row>
    <row r="51" spans="1:8" s="8" customFormat="1" ht="82.9" customHeight="1">
      <c r="A51" s="10" t="s">
        <v>197</v>
      </c>
      <c r="B51" s="83" t="s">
        <v>245</v>
      </c>
      <c r="C51" s="105"/>
      <c r="D51" s="105"/>
      <c r="E51" s="106"/>
      <c r="F51" s="39">
        <v>23840</v>
      </c>
      <c r="G51" s="30">
        <v>24073</v>
      </c>
      <c r="H51" s="30">
        <f t="shared" si="0"/>
        <v>100.97734899328859</v>
      </c>
    </row>
    <row r="52" spans="1:8" s="1" customFormat="1" ht="96" customHeight="1">
      <c r="A52" s="3" t="s">
        <v>14</v>
      </c>
      <c r="B52" s="141" t="s">
        <v>131</v>
      </c>
      <c r="C52" s="142"/>
      <c r="D52" s="142"/>
      <c r="E52" s="142"/>
      <c r="F52" s="37">
        <f>F53</f>
        <v>34088.199999999997</v>
      </c>
      <c r="G52" s="37">
        <f>G53</f>
        <v>35530.1</v>
      </c>
      <c r="H52" s="29">
        <f t="shared" si="0"/>
        <v>104.22990947013923</v>
      </c>
    </row>
    <row r="53" spans="1:8" s="8" customFormat="1" ht="97.5" customHeight="1">
      <c r="A53" s="10" t="s">
        <v>15</v>
      </c>
      <c r="B53" s="79" t="s">
        <v>176</v>
      </c>
      <c r="C53" s="80"/>
      <c r="D53" s="80"/>
      <c r="E53" s="80"/>
      <c r="F53" s="39">
        <v>34088.199999999997</v>
      </c>
      <c r="G53" s="30">
        <v>35530.1</v>
      </c>
      <c r="H53" s="30">
        <f t="shared" si="0"/>
        <v>104.22990947013923</v>
      </c>
    </row>
    <row r="54" spans="1:8" s="8" customFormat="1" ht="56.25" customHeight="1">
      <c r="A54" s="10" t="s">
        <v>242</v>
      </c>
      <c r="B54" s="150" t="s">
        <v>243</v>
      </c>
      <c r="C54" s="151"/>
      <c r="D54" s="151"/>
      <c r="E54" s="151"/>
      <c r="F54" s="39">
        <v>263170</v>
      </c>
      <c r="G54" s="39">
        <v>264773.7</v>
      </c>
      <c r="H54" s="30">
        <f>G54/F54*100</f>
        <v>100.60937796861344</v>
      </c>
    </row>
    <row r="55" spans="1:8" s="8" customFormat="1" ht="44.45" customHeight="1">
      <c r="A55" s="10" t="s">
        <v>191</v>
      </c>
      <c r="B55" s="150" t="s">
        <v>192</v>
      </c>
      <c r="C55" s="151"/>
      <c r="D55" s="151"/>
      <c r="E55" s="151"/>
      <c r="F55" s="39">
        <v>263170</v>
      </c>
      <c r="G55" s="39">
        <v>264773.7</v>
      </c>
      <c r="H55" s="30">
        <f>G55/F55*100</f>
        <v>100.60937796861344</v>
      </c>
    </row>
    <row r="56" spans="1:8" s="8" customFormat="1" ht="56.25" customHeight="1">
      <c r="A56" s="10" t="s">
        <v>217</v>
      </c>
      <c r="B56" s="91" t="s">
        <v>219</v>
      </c>
      <c r="C56" s="152"/>
      <c r="D56" s="152"/>
      <c r="E56" s="153"/>
      <c r="F56" s="39">
        <f>F57</f>
        <v>142.80000000000001</v>
      </c>
      <c r="G56" s="39">
        <f>G57</f>
        <v>142.80000000000001</v>
      </c>
      <c r="H56" s="30">
        <f>G56/F56*100</f>
        <v>100</v>
      </c>
    </row>
    <row r="57" spans="1:8" s="8" customFormat="1" ht="133.5" customHeight="1">
      <c r="A57" s="10" t="s">
        <v>218</v>
      </c>
      <c r="B57" s="102" t="s">
        <v>227</v>
      </c>
      <c r="C57" s="103"/>
      <c r="D57" s="103"/>
      <c r="E57" s="104"/>
      <c r="F57" s="39">
        <v>142.80000000000001</v>
      </c>
      <c r="G57" s="30">
        <v>142.80000000000001</v>
      </c>
      <c r="H57" s="30">
        <f>G57/F57*100</f>
        <v>100</v>
      </c>
    </row>
    <row r="58" spans="1:8" s="1" customFormat="1" ht="42.75" customHeight="1">
      <c r="A58" s="3" t="s">
        <v>16</v>
      </c>
      <c r="B58" s="74" t="s">
        <v>46</v>
      </c>
      <c r="C58" s="75"/>
      <c r="D58" s="75"/>
      <c r="E58" s="75"/>
      <c r="F58" s="37">
        <f>F59</f>
        <v>16664.2</v>
      </c>
      <c r="G58" s="29">
        <f>G59</f>
        <v>16388.5</v>
      </c>
      <c r="H58" s="29">
        <f t="shared" si="0"/>
        <v>98.345555142161032</v>
      </c>
    </row>
    <row r="59" spans="1:8" s="1" customFormat="1" ht="57" customHeight="1">
      <c r="A59" s="3" t="s">
        <v>17</v>
      </c>
      <c r="B59" s="74" t="s">
        <v>47</v>
      </c>
      <c r="C59" s="75"/>
      <c r="D59" s="75"/>
      <c r="E59" s="75"/>
      <c r="F59" s="37">
        <f>F60</f>
        <v>16664.2</v>
      </c>
      <c r="G59" s="29">
        <f>G60</f>
        <v>16388.5</v>
      </c>
      <c r="H59" s="29">
        <f t="shared" si="0"/>
        <v>98.345555142161032</v>
      </c>
    </row>
    <row r="60" spans="1:8" s="8" customFormat="1" ht="76.5" customHeight="1">
      <c r="A60" s="10" t="s">
        <v>18</v>
      </c>
      <c r="B60" s="79" t="s">
        <v>48</v>
      </c>
      <c r="C60" s="80"/>
      <c r="D60" s="80"/>
      <c r="E60" s="80"/>
      <c r="F60" s="39">
        <v>16664.2</v>
      </c>
      <c r="G60" s="30">
        <v>16388.5</v>
      </c>
      <c r="H60" s="30">
        <f t="shared" si="0"/>
        <v>98.345555142161032</v>
      </c>
    </row>
    <row r="61" spans="1:8" s="1" customFormat="1" ht="119.25" customHeight="1">
      <c r="A61" s="3" t="s">
        <v>104</v>
      </c>
      <c r="B61" s="108" t="s">
        <v>132</v>
      </c>
      <c r="C61" s="109"/>
      <c r="D61" s="109"/>
      <c r="E61" s="109"/>
      <c r="F61" s="37">
        <f>F63</f>
        <v>181352.2</v>
      </c>
      <c r="G61" s="37">
        <f>G63</f>
        <v>172241.8</v>
      </c>
      <c r="H61" s="29">
        <f t="shared" si="0"/>
        <v>94.976405028447402</v>
      </c>
    </row>
    <row r="62" spans="1:8" s="1" customFormat="1" ht="111" customHeight="1">
      <c r="A62" s="3" t="s">
        <v>246</v>
      </c>
      <c r="B62" s="102" t="s">
        <v>247</v>
      </c>
      <c r="C62" s="103"/>
      <c r="D62" s="103"/>
      <c r="E62" s="104"/>
      <c r="F62" s="37">
        <v>181352.2</v>
      </c>
      <c r="G62" s="37">
        <v>172241.8</v>
      </c>
      <c r="H62" s="29">
        <v>95</v>
      </c>
    </row>
    <row r="63" spans="1:8" s="8" customFormat="1" ht="110.25" customHeight="1">
      <c r="A63" s="10" t="s">
        <v>105</v>
      </c>
      <c r="B63" s="91" t="s">
        <v>133</v>
      </c>
      <c r="C63" s="152"/>
      <c r="D63" s="152"/>
      <c r="E63" s="153"/>
      <c r="F63" s="39">
        <v>181352.2</v>
      </c>
      <c r="G63" s="30">
        <v>172241.8</v>
      </c>
      <c r="H63" s="30">
        <f t="shared" si="0"/>
        <v>94.976405028447402</v>
      </c>
    </row>
    <row r="64" spans="1:8" s="7" customFormat="1" ht="18.75" customHeight="1">
      <c r="A64" s="11" t="s">
        <v>19</v>
      </c>
      <c r="B64" s="92" t="s">
        <v>49</v>
      </c>
      <c r="C64" s="93"/>
      <c r="D64" s="93"/>
      <c r="E64" s="93"/>
      <c r="F64" s="36">
        <f>F65</f>
        <v>46698</v>
      </c>
      <c r="G64" s="36">
        <f>G65</f>
        <v>46982.6</v>
      </c>
      <c r="H64" s="33">
        <f t="shared" si="0"/>
        <v>100.60944794209601</v>
      </c>
    </row>
    <row r="65" spans="1:8" s="1" customFormat="1" ht="18.75">
      <c r="A65" s="3" t="s">
        <v>20</v>
      </c>
      <c r="B65" s="74" t="s">
        <v>50</v>
      </c>
      <c r="C65" s="75"/>
      <c r="D65" s="75"/>
      <c r="E65" s="75"/>
      <c r="F65" s="37">
        <v>46698</v>
      </c>
      <c r="G65" s="29">
        <v>46982.6</v>
      </c>
      <c r="H65" s="29">
        <f t="shared" si="0"/>
        <v>100.60944794209601</v>
      </c>
    </row>
    <row r="66" spans="1:8" s="1" customFormat="1" ht="38.25" customHeight="1">
      <c r="A66" s="11" t="s">
        <v>21</v>
      </c>
      <c r="B66" s="92" t="s">
        <v>177</v>
      </c>
      <c r="C66" s="93"/>
      <c r="D66" s="93"/>
      <c r="E66" s="93"/>
      <c r="F66" s="36">
        <f>F67+F69</f>
        <v>1061476.3999999999</v>
      </c>
      <c r="G66" s="36">
        <f>G67+G69</f>
        <v>1022736</v>
      </c>
      <c r="H66" s="33">
        <f t="shared" si="0"/>
        <v>96.350328655446333</v>
      </c>
    </row>
    <row r="67" spans="1:8" s="9" customFormat="1" ht="19.149999999999999" customHeight="1">
      <c r="A67" s="3" t="s">
        <v>143</v>
      </c>
      <c r="B67" s="74" t="s">
        <v>144</v>
      </c>
      <c r="C67" s="75"/>
      <c r="D67" s="75"/>
      <c r="E67" s="75"/>
      <c r="F67" s="37">
        <f>F68</f>
        <v>1006924.2</v>
      </c>
      <c r="G67" s="37">
        <f>G68</f>
        <v>957151</v>
      </c>
      <c r="H67" s="29">
        <f t="shared" si="0"/>
        <v>95.056906964794379</v>
      </c>
    </row>
    <row r="68" spans="1:8" s="7" customFormat="1" ht="18.75">
      <c r="A68" s="10" t="s">
        <v>146</v>
      </c>
      <c r="B68" s="79" t="s">
        <v>145</v>
      </c>
      <c r="C68" s="80"/>
      <c r="D68" s="80"/>
      <c r="E68" s="80"/>
      <c r="F68" s="39">
        <v>1006924.2</v>
      </c>
      <c r="G68" s="30">
        <v>957151</v>
      </c>
      <c r="H68" s="30">
        <f t="shared" si="0"/>
        <v>95.056906964794379</v>
      </c>
    </row>
    <row r="69" spans="1:8" s="9" customFormat="1" ht="18.75">
      <c r="A69" s="3" t="s">
        <v>148</v>
      </c>
      <c r="B69" s="74" t="s">
        <v>178</v>
      </c>
      <c r="C69" s="75"/>
      <c r="D69" s="75"/>
      <c r="E69" s="75"/>
      <c r="F69" s="37">
        <f>F71+F70</f>
        <v>54552.2</v>
      </c>
      <c r="G69" s="37">
        <f>G71+G70</f>
        <v>65585</v>
      </c>
      <c r="H69" s="29">
        <f>G69/F69*100</f>
        <v>120.22429892836585</v>
      </c>
    </row>
    <row r="70" spans="1:8" s="9" customFormat="1" ht="66.599999999999994" customHeight="1">
      <c r="A70" s="70" t="s">
        <v>199</v>
      </c>
      <c r="B70" s="91" t="s">
        <v>200</v>
      </c>
      <c r="C70" s="84"/>
      <c r="D70" s="84"/>
      <c r="E70" s="88"/>
      <c r="F70" s="39">
        <v>27771.9</v>
      </c>
      <c r="G70" s="39">
        <v>30739.4</v>
      </c>
      <c r="H70" s="56">
        <f>G70/F70*100</f>
        <v>110.68526100122786</v>
      </c>
    </row>
    <row r="71" spans="1:8" s="7" customFormat="1" ht="41.45" customHeight="1">
      <c r="A71" s="10" t="s">
        <v>149</v>
      </c>
      <c r="B71" s="79" t="s">
        <v>147</v>
      </c>
      <c r="C71" s="80"/>
      <c r="D71" s="80"/>
      <c r="E71" s="80"/>
      <c r="F71" s="39">
        <v>26780.3</v>
      </c>
      <c r="G71" s="30">
        <v>34845.599999999999</v>
      </c>
      <c r="H71" s="30">
        <f>G71/F71*100</f>
        <v>130.11654089013192</v>
      </c>
    </row>
    <row r="72" spans="1:8" s="1" customFormat="1" ht="39.75" customHeight="1">
      <c r="A72" s="11" t="s">
        <v>22</v>
      </c>
      <c r="B72" s="92" t="s">
        <v>51</v>
      </c>
      <c r="C72" s="93"/>
      <c r="D72" s="93"/>
      <c r="E72" s="93"/>
      <c r="F72" s="36">
        <f>F75+F73+F81+F87</f>
        <v>1258089.1000000001</v>
      </c>
      <c r="G72" s="36">
        <f>G75+G73+G81+G87</f>
        <v>755403.1</v>
      </c>
      <c r="H72" s="33">
        <f t="shared" si="0"/>
        <v>60.043688479615632</v>
      </c>
    </row>
    <row r="73" spans="1:8" s="8" customFormat="1" ht="18.75" customHeight="1">
      <c r="A73" s="3" t="s">
        <v>23</v>
      </c>
      <c r="B73" s="74" t="s">
        <v>52</v>
      </c>
      <c r="C73" s="75"/>
      <c r="D73" s="75"/>
      <c r="E73" s="75"/>
      <c r="F73" s="37">
        <f>F74</f>
        <v>1773.3</v>
      </c>
      <c r="G73" s="37">
        <f>G74</f>
        <v>2310.9</v>
      </c>
      <c r="H73" s="29">
        <f t="shared" si="0"/>
        <v>130.3163593300626</v>
      </c>
    </row>
    <row r="74" spans="1:8" s="7" customFormat="1" ht="36.75" customHeight="1">
      <c r="A74" s="10" t="s">
        <v>24</v>
      </c>
      <c r="B74" s="79" t="s">
        <v>72</v>
      </c>
      <c r="C74" s="80"/>
      <c r="D74" s="80"/>
      <c r="E74" s="80"/>
      <c r="F74" s="39">
        <v>1773.3</v>
      </c>
      <c r="G74" s="30">
        <v>2310.9</v>
      </c>
      <c r="H74" s="30">
        <f t="shared" si="0"/>
        <v>130.3163593300626</v>
      </c>
    </row>
    <row r="75" spans="1:8" s="1" customFormat="1" ht="114.75" customHeight="1">
      <c r="A75" s="3" t="s">
        <v>83</v>
      </c>
      <c r="B75" s="94" t="s">
        <v>238</v>
      </c>
      <c r="C75" s="95"/>
      <c r="D75" s="95"/>
      <c r="E75" s="95"/>
      <c r="F75" s="37">
        <f>F76+F79</f>
        <v>822705.8</v>
      </c>
      <c r="G75" s="37">
        <f>G76+G79</f>
        <v>416303.60000000003</v>
      </c>
      <c r="H75" s="29">
        <f t="shared" si="0"/>
        <v>50.601758246994244</v>
      </c>
    </row>
    <row r="76" spans="1:8" s="1" customFormat="1" ht="113.25" customHeight="1">
      <c r="A76" s="3" t="s">
        <v>150</v>
      </c>
      <c r="B76" s="76" t="s">
        <v>239</v>
      </c>
      <c r="C76" s="77"/>
      <c r="D76" s="77"/>
      <c r="E76" s="78"/>
      <c r="F76" s="37">
        <v>822611.4</v>
      </c>
      <c r="G76" s="37">
        <v>415889.9</v>
      </c>
      <c r="H76" s="29">
        <f>G76/F76*100</f>
        <v>50.55727406646686</v>
      </c>
    </row>
    <row r="77" spans="1:8" s="8" customFormat="1" ht="118.5" customHeight="1">
      <c r="A77" s="3" t="s">
        <v>151</v>
      </c>
      <c r="B77" s="83" t="s">
        <v>134</v>
      </c>
      <c r="C77" s="96"/>
      <c r="D77" s="96"/>
      <c r="E77" s="97"/>
      <c r="F77" s="39">
        <v>128.80000000000001</v>
      </c>
      <c r="G77" s="30">
        <v>292.3</v>
      </c>
      <c r="H77" s="56">
        <f>G77/F77*100</f>
        <v>226.94099378881987</v>
      </c>
    </row>
    <row r="78" spans="1:8" s="8" customFormat="1" ht="113.65" customHeight="1">
      <c r="A78" s="10" t="s">
        <v>152</v>
      </c>
      <c r="B78" s="83" t="s">
        <v>135</v>
      </c>
      <c r="C78" s="96"/>
      <c r="D78" s="96"/>
      <c r="E78" s="97"/>
      <c r="F78" s="39">
        <v>822482.6</v>
      </c>
      <c r="G78" s="30">
        <v>415597.6</v>
      </c>
      <c r="H78" s="30">
        <f>G78/F78*100</f>
        <v>50.529652542193595</v>
      </c>
    </row>
    <row r="79" spans="1:8" s="1" customFormat="1" ht="123.75" customHeight="1">
      <c r="A79" s="3" t="s">
        <v>153</v>
      </c>
      <c r="B79" s="76" t="s">
        <v>240</v>
      </c>
      <c r="C79" s="77"/>
      <c r="D79" s="77"/>
      <c r="E79" s="78"/>
      <c r="F79" s="37">
        <f>F80</f>
        <v>94.4</v>
      </c>
      <c r="G79" s="37">
        <f>G80</f>
        <v>413.7</v>
      </c>
      <c r="H79" s="29">
        <f>G79/F79*100</f>
        <v>438.24152542372883</v>
      </c>
    </row>
    <row r="80" spans="1:8" s="8" customFormat="1" ht="117.75" customHeight="1">
      <c r="A80" s="3" t="s">
        <v>154</v>
      </c>
      <c r="B80" s="83" t="s">
        <v>155</v>
      </c>
      <c r="C80" s="96"/>
      <c r="D80" s="96"/>
      <c r="E80" s="97"/>
      <c r="F80" s="39">
        <v>94.4</v>
      </c>
      <c r="G80" s="30">
        <v>413.7</v>
      </c>
      <c r="H80" s="56">
        <f>G80/F80*100</f>
        <v>438.24152542372883</v>
      </c>
    </row>
    <row r="81" spans="1:8" s="8" customFormat="1" ht="44.25" customHeight="1">
      <c r="A81" s="3" t="s">
        <v>106</v>
      </c>
      <c r="B81" s="76" t="s">
        <v>228</v>
      </c>
      <c r="C81" s="81"/>
      <c r="D81" s="81"/>
      <c r="E81" s="82"/>
      <c r="F81" s="37">
        <f>F82+F84</f>
        <v>415460</v>
      </c>
      <c r="G81" s="37">
        <f>G82+G84</f>
        <v>318637.69999999995</v>
      </c>
      <c r="H81" s="29">
        <f t="shared" si="0"/>
        <v>76.695157175179304</v>
      </c>
    </row>
    <row r="82" spans="1:8" s="8" customFormat="1" ht="40.9" customHeight="1">
      <c r="A82" s="3" t="s">
        <v>107</v>
      </c>
      <c r="B82" s="76" t="s">
        <v>108</v>
      </c>
      <c r="C82" s="81"/>
      <c r="D82" s="81"/>
      <c r="E82" s="82"/>
      <c r="F82" s="37">
        <f>F83</f>
        <v>291160</v>
      </c>
      <c r="G82" s="37">
        <f>G83</f>
        <v>292705.59999999998</v>
      </c>
      <c r="H82" s="29">
        <f t="shared" si="0"/>
        <v>100.53084214864678</v>
      </c>
    </row>
    <row r="83" spans="1:8" s="8" customFormat="1" ht="59.65" customHeight="1">
      <c r="A83" s="10" t="s">
        <v>110</v>
      </c>
      <c r="B83" s="83" t="s">
        <v>109</v>
      </c>
      <c r="C83" s="89"/>
      <c r="D83" s="89"/>
      <c r="E83" s="90"/>
      <c r="F83" s="55">
        <v>291160</v>
      </c>
      <c r="G83" s="56">
        <v>292705.59999999998</v>
      </c>
      <c r="H83" s="30">
        <f t="shared" si="0"/>
        <v>100.53084214864678</v>
      </c>
    </row>
    <row r="84" spans="1:8" s="8" customFormat="1" ht="58.9" customHeight="1">
      <c r="A84" s="3" t="s">
        <v>111</v>
      </c>
      <c r="B84" s="76" t="s">
        <v>136</v>
      </c>
      <c r="C84" s="81"/>
      <c r="D84" s="81"/>
      <c r="E84" s="82"/>
      <c r="F84" s="37">
        <f>F85</f>
        <v>124300</v>
      </c>
      <c r="G84" s="37">
        <f>G85</f>
        <v>25932.1</v>
      </c>
      <c r="H84" s="57">
        <f t="shared" si="0"/>
        <v>20.862510056315365</v>
      </c>
    </row>
    <row r="85" spans="1:8" s="8" customFormat="1" ht="77.25" customHeight="1">
      <c r="A85" s="10" t="s">
        <v>112</v>
      </c>
      <c r="B85" s="83" t="s">
        <v>137</v>
      </c>
      <c r="C85" s="89"/>
      <c r="D85" s="89"/>
      <c r="E85" s="90"/>
      <c r="F85" s="39">
        <v>124300</v>
      </c>
      <c r="G85" s="30">
        <v>25932.1</v>
      </c>
      <c r="H85" s="30">
        <f>G85/F85*100</f>
        <v>20.862510056315365</v>
      </c>
    </row>
    <row r="86" spans="1:8" s="8" customFormat="1" ht="94.5" customHeight="1">
      <c r="A86" s="3" t="s">
        <v>220</v>
      </c>
      <c r="B86" s="76" t="s">
        <v>229</v>
      </c>
      <c r="C86" s="81"/>
      <c r="D86" s="81"/>
      <c r="E86" s="82"/>
      <c r="F86" s="37">
        <f>F87</f>
        <v>18150</v>
      </c>
      <c r="G86" s="37">
        <f>G87</f>
        <v>18150.900000000001</v>
      </c>
      <c r="H86" s="57">
        <f>G86/F86*100</f>
        <v>100.00495867768595</v>
      </c>
    </row>
    <row r="87" spans="1:8" s="8" customFormat="1" ht="97.5" customHeight="1">
      <c r="A87" s="10" t="s">
        <v>221</v>
      </c>
      <c r="B87" s="83" t="s">
        <v>222</v>
      </c>
      <c r="C87" s="89"/>
      <c r="D87" s="89"/>
      <c r="E87" s="90"/>
      <c r="F87" s="39">
        <v>18150</v>
      </c>
      <c r="G87" s="30">
        <v>18150.900000000001</v>
      </c>
      <c r="H87" s="30">
        <f>G87/F87*100</f>
        <v>100.00495867768595</v>
      </c>
    </row>
    <row r="88" spans="1:8" s="1" customFormat="1" ht="18.75" customHeight="1">
      <c r="A88" s="11" t="s">
        <v>25</v>
      </c>
      <c r="B88" s="92" t="s">
        <v>53</v>
      </c>
      <c r="C88" s="93"/>
      <c r="D88" s="93"/>
      <c r="E88" s="93"/>
      <c r="F88" s="36">
        <f>F89+F92+F93+F98+F107+F108+F122+F114+F94+F120+F96+F112+F115+F117+F119+F121+F124</f>
        <v>312808.40000000002</v>
      </c>
      <c r="G88" s="36">
        <f>G89+G92+G93+G98+G107+G108+G122+G114+G94+G120+G96+G112+G115+G117+G119+G121+G124</f>
        <v>313697.7</v>
      </c>
      <c r="H88" s="33">
        <f t="shared" ref="H88:H105" si="1">G88/F88*100</f>
        <v>100.28429543452158</v>
      </c>
    </row>
    <row r="89" spans="1:8" s="8" customFormat="1" ht="40.9" customHeight="1">
      <c r="A89" s="3" t="s">
        <v>26</v>
      </c>
      <c r="B89" s="74" t="s">
        <v>54</v>
      </c>
      <c r="C89" s="75"/>
      <c r="D89" s="75"/>
      <c r="E89" s="75"/>
      <c r="F89" s="37">
        <f>F90+F91</f>
        <v>7372</v>
      </c>
      <c r="G89" s="37">
        <f>G90+G91</f>
        <v>7871.6</v>
      </c>
      <c r="H89" s="29">
        <f t="shared" si="1"/>
        <v>106.77699403147042</v>
      </c>
    </row>
    <row r="90" spans="1:8" s="7" customFormat="1" ht="99" customHeight="1">
      <c r="A90" s="10" t="s">
        <v>73</v>
      </c>
      <c r="B90" s="98" t="s">
        <v>208</v>
      </c>
      <c r="C90" s="99"/>
      <c r="D90" s="99"/>
      <c r="E90" s="99"/>
      <c r="F90" s="39">
        <v>6697</v>
      </c>
      <c r="G90" s="30">
        <v>7225.1</v>
      </c>
      <c r="H90" s="30">
        <f t="shared" si="1"/>
        <v>107.88562042705689</v>
      </c>
    </row>
    <row r="91" spans="1:8" s="1" customFormat="1" ht="75.599999999999994" customHeight="1">
      <c r="A91" s="10" t="s">
        <v>74</v>
      </c>
      <c r="B91" s="79" t="s">
        <v>75</v>
      </c>
      <c r="C91" s="80"/>
      <c r="D91" s="80"/>
      <c r="E91" s="80"/>
      <c r="F91" s="39">
        <v>675</v>
      </c>
      <c r="G91" s="30">
        <v>646.5</v>
      </c>
      <c r="H91" s="30">
        <f t="shared" si="1"/>
        <v>95.777777777777771</v>
      </c>
    </row>
    <row r="92" spans="1:8" s="1" customFormat="1" ht="73.900000000000006" customHeight="1">
      <c r="A92" s="3" t="s">
        <v>27</v>
      </c>
      <c r="B92" s="119" t="s">
        <v>55</v>
      </c>
      <c r="C92" s="105"/>
      <c r="D92" s="105"/>
      <c r="E92" s="106"/>
      <c r="F92" s="37">
        <v>3699</v>
      </c>
      <c r="G92" s="29">
        <v>3724.1</v>
      </c>
      <c r="H92" s="29">
        <f t="shared" si="1"/>
        <v>100.67856177345229</v>
      </c>
    </row>
    <row r="93" spans="1:8" s="1" customFormat="1" ht="75.599999999999994" customHeight="1">
      <c r="A93" s="3" t="s">
        <v>76</v>
      </c>
      <c r="B93" s="74" t="s">
        <v>77</v>
      </c>
      <c r="C93" s="75"/>
      <c r="D93" s="75"/>
      <c r="E93" s="75"/>
      <c r="F93" s="37">
        <v>26680</v>
      </c>
      <c r="G93" s="29">
        <v>24357.8</v>
      </c>
      <c r="H93" s="29">
        <f t="shared" si="1"/>
        <v>91.296101949025484</v>
      </c>
    </row>
    <row r="94" spans="1:8" s="1" customFormat="1" ht="57" customHeight="1">
      <c r="A94" s="3" t="s">
        <v>126</v>
      </c>
      <c r="B94" s="74" t="s">
        <v>127</v>
      </c>
      <c r="C94" s="75"/>
      <c r="D94" s="75"/>
      <c r="E94" s="75"/>
      <c r="F94" s="37">
        <v>9079</v>
      </c>
      <c r="G94" s="29">
        <v>8540.9</v>
      </c>
      <c r="H94" s="29">
        <f t="shared" si="1"/>
        <v>94.073135807908358</v>
      </c>
    </row>
    <row r="95" spans="1:8" s="1" customFormat="1" ht="75.75" customHeight="1">
      <c r="A95" s="3" t="s">
        <v>248</v>
      </c>
      <c r="B95" s="74" t="s">
        <v>249</v>
      </c>
      <c r="C95" s="75"/>
      <c r="D95" s="75"/>
      <c r="E95" s="75"/>
      <c r="F95" s="37">
        <v>9079</v>
      </c>
      <c r="G95" s="29">
        <v>8540.9</v>
      </c>
      <c r="H95" s="29">
        <f>G95/F95*100</f>
        <v>94.073135807908358</v>
      </c>
    </row>
    <row r="96" spans="1:8" s="1" customFormat="1" ht="37.15" customHeight="1">
      <c r="A96" s="3" t="s">
        <v>156</v>
      </c>
      <c r="B96" s="74" t="s">
        <v>157</v>
      </c>
      <c r="C96" s="75"/>
      <c r="D96" s="75"/>
      <c r="E96" s="75"/>
      <c r="F96" s="37">
        <v>317.7</v>
      </c>
      <c r="G96" s="29">
        <v>369.4</v>
      </c>
      <c r="H96" s="29">
        <f>G96/F96*100</f>
        <v>116.27321372363866</v>
      </c>
    </row>
    <row r="97" spans="1:14" s="1" customFormat="1" ht="57" customHeight="1">
      <c r="A97" s="3" t="s">
        <v>250</v>
      </c>
      <c r="B97" s="74" t="s">
        <v>251</v>
      </c>
      <c r="C97" s="75"/>
      <c r="D97" s="75"/>
      <c r="E97" s="75"/>
      <c r="F97" s="37">
        <v>317.7</v>
      </c>
      <c r="G97" s="29">
        <v>369.4</v>
      </c>
      <c r="H97" s="29">
        <f>G97/F97*100</f>
        <v>116.27321372363866</v>
      </c>
    </row>
    <row r="98" spans="1:14" s="1" customFormat="1" ht="149.25" customHeight="1">
      <c r="A98" s="3" t="s">
        <v>158</v>
      </c>
      <c r="B98" s="108" t="s">
        <v>230</v>
      </c>
      <c r="C98" s="109"/>
      <c r="D98" s="109"/>
      <c r="E98" s="109"/>
      <c r="F98" s="29">
        <f>SUM(F99:F106)</f>
        <v>17585</v>
      </c>
      <c r="G98" s="29">
        <f>SUM(G99:G106)</f>
        <v>19114.400000000001</v>
      </c>
      <c r="H98" s="29">
        <f t="shared" si="1"/>
        <v>108.69718510093831</v>
      </c>
    </row>
    <row r="99" spans="1:14" s="1" customFormat="1" ht="39" customHeight="1">
      <c r="A99" s="10" t="s">
        <v>113</v>
      </c>
      <c r="B99" s="83" t="s">
        <v>159</v>
      </c>
      <c r="C99" s="84"/>
      <c r="D99" s="84"/>
      <c r="E99" s="84"/>
      <c r="F99" s="69">
        <v>4873</v>
      </c>
      <c r="G99" s="30">
        <v>4878</v>
      </c>
      <c r="H99" s="30">
        <f t="shared" si="1"/>
        <v>100.10260619741433</v>
      </c>
      <c r="J99" s="41"/>
      <c r="K99" s="42"/>
      <c r="L99" s="42"/>
      <c r="M99" s="42"/>
      <c r="N99" s="42"/>
    </row>
    <row r="100" spans="1:14" s="1" customFormat="1" ht="57" hidden="1" customHeight="1">
      <c r="A100" s="10" t="s">
        <v>123</v>
      </c>
      <c r="B100" s="83" t="s">
        <v>160</v>
      </c>
      <c r="C100" s="84"/>
      <c r="D100" s="84"/>
      <c r="E100" s="88"/>
      <c r="F100" s="69"/>
      <c r="G100" s="30"/>
      <c r="H100" s="30" t="e">
        <f t="shared" si="1"/>
        <v>#DIV/0!</v>
      </c>
      <c r="J100" s="41"/>
      <c r="K100" s="42"/>
      <c r="L100" s="42"/>
      <c r="M100" s="42"/>
      <c r="N100" s="42"/>
    </row>
    <row r="101" spans="1:14" s="1" customFormat="1" ht="57" customHeight="1">
      <c r="A101" s="10" t="s">
        <v>123</v>
      </c>
      <c r="B101" s="85" t="s">
        <v>209</v>
      </c>
      <c r="C101" s="86"/>
      <c r="D101" s="86"/>
      <c r="E101" s="87"/>
      <c r="F101" s="69">
        <v>14</v>
      </c>
      <c r="G101" s="30">
        <v>10</v>
      </c>
      <c r="H101" s="30">
        <f t="shared" si="1"/>
        <v>71.428571428571431</v>
      </c>
      <c r="J101" s="41"/>
      <c r="K101" s="42"/>
      <c r="L101" s="42"/>
      <c r="M101" s="42"/>
      <c r="N101" s="42"/>
    </row>
    <row r="102" spans="1:14" s="1" customFormat="1" ht="60" customHeight="1">
      <c r="A102" s="10" t="s">
        <v>114</v>
      </c>
      <c r="B102" s="83" t="s">
        <v>161</v>
      </c>
      <c r="C102" s="84"/>
      <c r="D102" s="84"/>
      <c r="E102" s="84"/>
      <c r="F102" s="69">
        <v>2541</v>
      </c>
      <c r="G102" s="30">
        <v>2837.9</v>
      </c>
      <c r="H102" s="30">
        <f t="shared" si="1"/>
        <v>111.68437622983079</v>
      </c>
    </row>
    <row r="103" spans="1:14" s="1" customFormat="1" ht="39" hidden="1" customHeight="1">
      <c r="A103" s="10" t="s">
        <v>169</v>
      </c>
      <c r="B103" s="83" t="s">
        <v>170</v>
      </c>
      <c r="C103" s="84"/>
      <c r="D103" s="84"/>
      <c r="E103" s="88"/>
      <c r="F103" s="69"/>
      <c r="G103" s="30"/>
      <c r="H103" s="30" t="e">
        <f>G103/F103*100</f>
        <v>#DIV/0!</v>
      </c>
      <c r="J103" s="41"/>
      <c r="K103" s="42"/>
      <c r="L103" s="42"/>
      <c r="M103" s="42"/>
      <c r="N103" s="42"/>
    </row>
    <row r="104" spans="1:14" s="1" customFormat="1" ht="40.15" customHeight="1">
      <c r="A104" s="10" t="s">
        <v>115</v>
      </c>
      <c r="B104" s="83" t="s">
        <v>116</v>
      </c>
      <c r="C104" s="84"/>
      <c r="D104" s="84"/>
      <c r="E104" s="84"/>
      <c r="F104" s="69">
        <v>3867</v>
      </c>
      <c r="G104" s="30">
        <v>4039.6</v>
      </c>
      <c r="H104" s="30">
        <f t="shared" si="1"/>
        <v>104.46340832686838</v>
      </c>
    </row>
    <row r="105" spans="1:14" s="1" customFormat="1" ht="39" customHeight="1">
      <c r="A105" s="10" t="s">
        <v>117</v>
      </c>
      <c r="B105" s="83" t="s">
        <v>118</v>
      </c>
      <c r="C105" s="84"/>
      <c r="D105" s="84"/>
      <c r="E105" s="84"/>
      <c r="F105" s="69">
        <v>6290</v>
      </c>
      <c r="G105" s="30">
        <v>7344.9</v>
      </c>
      <c r="H105" s="30">
        <f t="shared" si="1"/>
        <v>116.77106518282989</v>
      </c>
    </row>
    <row r="106" spans="1:14" s="1" customFormat="1" ht="39" customHeight="1">
      <c r="A106" s="10" t="s">
        <v>252</v>
      </c>
      <c r="B106" s="83" t="s">
        <v>223</v>
      </c>
      <c r="C106" s="84"/>
      <c r="D106" s="84"/>
      <c r="E106" s="84"/>
      <c r="F106" s="69"/>
      <c r="G106" s="30">
        <v>4</v>
      </c>
      <c r="H106" s="30"/>
    </row>
    <row r="107" spans="1:14" s="1" customFormat="1" ht="76.150000000000006" customHeight="1">
      <c r="A107" s="3" t="s">
        <v>28</v>
      </c>
      <c r="B107" s="74" t="s">
        <v>56</v>
      </c>
      <c r="C107" s="75"/>
      <c r="D107" s="75"/>
      <c r="E107" s="75"/>
      <c r="F107" s="29">
        <v>12684</v>
      </c>
      <c r="G107" s="29">
        <v>12549.7</v>
      </c>
      <c r="H107" s="29">
        <f t="shared" ref="H107:H114" si="2">G107/F107*100</f>
        <v>98.941185745821514</v>
      </c>
    </row>
    <row r="108" spans="1:14" s="1" customFormat="1" ht="38.450000000000003" customHeight="1">
      <c r="A108" s="3" t="s">
        <v>29</v>
      </c>
      <c r="B108" s="74" t="s">
        <v>179</v>
      </c>
      <c r="C108" s="75"/>
      <c r="D108" s="75"/>
      <c r="E108" s="75"/>
      <c r="F108" s="29">
        <v>41144</v>
      </c>
      <c r="G108" s="29">
        <v>43441.599999999999</v>
      </c>
      <c r="H108" s="29">
        <f t="shared" si="2"/>
        <v>105.58428932529651</v>
      </c>
    </row>
    <row r="109" spans="1:14" s="1" customFormat="1" ht="58.9" customHeight="1">
      <c r="A109" s="3" t="s">
        <v>163</v>
      </c>
      <c r="B109" s="74" t="s">
        <v>180</v>
      </c>
      <c r="C109" s="75"/>
      <c r="D109" s="75"/>
      <c r="E109" s="75"/>
      <c r="F109" s="29">
        <f>F110</f>
        <v>8386</v>
      </c>
      <c r="G109" s="29">
        <f>G110</f>
        <v>7149</v>
      </c>
      <c r="H109" s="29">
        <f t="shared" si="2"/>
        <v>85.249224898640591</v>
      </c>
    </row>
    <row r="110" spans="1:14" s="1" customFormat="1" ht="75.75" customHeight="1">
      <c r="A110" s="10" t="s">
        <v>165</v>
      </c>
      <c r="B110" s="79" t="s">
        <v>164</v>
      </c>
      <c r="C110" s="80"/>
      <c r="D110" s="80"/>
      <c r="E110" s="80"/>
      <c r="F110" s="30">
        <v>8386</v>
      </c>
      <c r="G110" s="30">
        <v>7149</v>
      </c>
      <c r="H110" s="30">
        <f t="shared" si="2"/>
        <v>85.249224898640591</v>
      </c>
    </row>
    <row r="111" spans="1:14" s="1" customFormat="1" ht="42.75" customHeight="1">
      <c r="A111" s="10" t="s">
        <v>166</v>
      </c>
      <c r="B111" s="79" t="s">
        <v>167</v>
      </c>
      <c r="C111" s="80"/>
      <c r="D111" s="80"/>
      <c r="E111" s="80"/>
      <c r="F111" s="30">
        <v>32758</v>
      </c>
      <c r="G111" s="30">
        <v>36292.6</v>
      </c>
      <c r="H111" s="30">
        <f t="shared" si="2"/>
        <v>110.79003602173513</v>
      </c>
    </row>
    <row r="112" spans="1:14" s="1" customFormat="1" ht="60.75" customHeight="1">
      <c r="A112" s="3" t="s">
        <v>162</v>
      </c>
      <c r="B112" s="74" t="s">
        <v>168</v>
      </c>
      <c r="C112" s="75"/>
      <c r="D112" s="75"/>
      <c r="E112" s="75"/>
      <c r="F112" s="29">
        <v>93</v>
      </c>
      <c r="G112" s="29">
        <v>102.7</v>
      </c>
      <c r="H112" s="29">
        <f t="shared" si="2"/>
        <v>110.43010752688171</v>
      </c>
    </row>
    <row r="113" spans="1:8" s="1" customFormat="1" ht="76.5" customHeight="1">
      <c r="A113" s="3" t="s">
        <v>254</v>
      </c>
      <c r="B113" s="74" t="s">
        <v>253</v>
      </c>
      <c r="C113" s="75"/>
      <c r="D113" s="75"/>
      <c r="E113" s="75"/>
      <c r="F113" s="29">
        <v>93</v>
      </c>
      <c r="G113" s="29">
        <v>102.7</v>
      </c>
      <c r="H113" s="29">
        <f t="shared" si="2"/>
        <v>110.43010752688171</v>
      </c>
    </row>
    <row r="114" spans="1:8" s="1" customFormat="1" ht="82.5" customHeight="1">
      <c r="A114" s="3" t="s">
        <v>92</v>
      </c>
      <c r="B114" s="74" t="s">
        <v>210</v>
      </c>
      <c r="C114" s="75"/>
      <c r="D114" s="75"/>
      <c r="E114" s="75"/>
      <c r="F114" s="29">
        <v>2346.8000000000002</v>
      </c>
      <c r="G114" s="29">
        <v>2875</v>
      </c>
      <c r="H114" s="29">
        <f t="shared" si="2"/>
        <v>122.5072439065962</v>
      </c>
    </row>
    <row r="115" spans="1:8" s="1" customFormat="1" ht="43.5" hidden="1" customHeight="1">
      <c r="A115" s="3" t="s">
        <v>183</v>
      </c>
      <c r="B115" s="74" t="s">
        <v>184</v>
      </c>
      <c r="C115" s="75"/>
      <c r="D115" s="75"/>
      <c r="E115" s="75"/>
      <c r="F115" s="29"/>
      <c r="G115" s="29"/>
      <c r="H115" s="29" t="e">
        <f t="shared" ref="H115:H126" si="3">G115/F115*100</f>
        <v>#DIV/0!</v>
      </c>
    </row>
    <row r="116" spans="1:8" s="1" customFormat="1" ht="97.5" customHeight="1">
      <c r="A116" s="3" t="s">
        <v>256</v>
      </c>
      <c r="B116" s="74" t="s">
        <v>255</v>
      </c>
      <c r="C116" s="75"/>
      <c r="D116" s="75"/>
      <c r="E116" s="75"/>
      <c r="F116" s="29">
        <v>2346.8000000000002</v>
      </c>
      <c r="G116" s="29">
        <v>2875</v>
      </c>
      <c r="H116" s="29">
        <f t="shared" si="3"/>
        <v>122.5072439065962</v>
      </c>
    </row>
    <row r="117" spans="1:8" s="1" customFormat="1" ht="78" customHeight="1">
      <c r="A117" s="3" t="s">
        <v>185</v>
      </c>
      <c r="B117" s="119" t="s">
        <v>231</v>
      </c>
      <c r="C117" s="120"/>
      <c r="D117" s="120"/>
      <c r="E117" s="121"/>
      <c r="F117" s="29">
        <v>8100</v>
      </c>
      <c r="G117" s="29">
        <v>8136.7</v>
      </c>
      <c r="H117" s="29">
        <f t="shared" si="3"/>
        <v>100.45308641975308</v>
      </c>
    </row>
    <row r="118" spans="1:8" s="1" customFormat="1" ht="95.25" customHeight="1">
      <c r="A118" s="3" t="s">
        <v>257</v>
      </c>
      <c r="B118" s="119" t="s">
        <v>258</v>
      </c>
      <c r="C118" s="120"/>
      <c r="D118" s="120"/>
      <c r="E118" s="121"/>
      <c r="F118" s="29">
        <v>8100</v>
      </c>
      <c r="G118" s="29">
        <v>8136.7</v>
      </c>
      <c r="H118" s="29">
        <f>G118/F118*100</f>
        <v>100.45308641975308</v>
      </c>
    </row>
    <row r="119" spans="1:8" s="1" customFormat="1" ht="61.5" customHeight="1">
      <c r="A119" s="3" t="s">
        <v>186</v>
      </c>
      <c r="B119" s="74" t="s">
        <v>187</v>
      </c>
      <c r="C119" s="75"/>
      <c r="D119" s="75"/>
      <c r="E119" s="75"/>
      <c r="F119" s="29">
        <v>2876</v>
      </c>
      <c r="G119" s="29">
        <v>3372</v>
      </c>
      <c r="H119" s="29">
        <f t="shared" si="3"/>
        <v>117.24617524339361</v>
      </c>
    </row>
    <row r="120" spans="1:8" s="1" customFormat="1" ht="102" customHeight="1">
      <c r="A120" s="65" t="s">
        <v>171</v>
      </c>
      <c r="B120" s="119" t="s">
        <v>172</v>
      </c>
      <c r="C120" s="120"/>
      <c r="D120" s="120"/>
      <c r="E120" s="121"/>
      <c r="F120" s="58">
        <v>45592.7</v>
      </c>
      <c r="G120" s="57">
        <v>38754.1</v>
      </c>
      <c r="H120" s="29">
        <f t="shared" si="3"/>
        <v>85.000668966742481</v>
      </c>
    </row>
    <row r="121" spans="1:8" s="1" customFormat="1" ht="59.25" customHeight="1">
      <c r="A121" s="65" t="s">
        <v>201</v>
      </c>
      <c r="B121" s="119" t="s">
        <v>188</v>
      </c>
      <c r="C121" s="120"/>
      <c r="D121" s="120"/>
      <c r="E121" s="121"/>
      <c r="F121" s="58">
        <v>13909</v>
      </c>
      <c r="G121" s="57">
        <v>14701.1</v>
      </c>
      <c r="H121" s="29">
        <f t="shared" si="3"/>
        <v>105.69487382270472</v>
      </c>
    </row>
    <row r="122" spans="1:8" s="1" customFormat="1" ht="54.75" customHeight="1">
      <c r="A122" s="65" t="s">
        <v>225</v>
      </c>
      <c r="B122" s="119" t="s">
        <v>224</v>
      </c>
      <c r="C122" s="120"/>
      <c r="D122" s="120"/>
      <c r="E122" s="121"/>
      <c r="F122" s="58">
        <v>11610.2</v>
      </c>
      <c r="G122" s="57">
        <v>10580.4</v>
      </c>
      <c r="H122" s="29">
        <f t="shared" si="3"/>
        <v>91.130213088491146</v>
      </c>
    </row>
    <row r="123" spans="1:8" s="1" customFormat="1" ht="77.25" customHeight="1">
      <c r="A123" s="65" t="s">
        <v>260</v>
      </c>
      <c r="B123" s="119" t="s">
        <v>261</v>
      </c>
      <c r="C123" s="120"/>
      <c r="D123" s="120"/>
      <c r="E123" s="121"/>
      <c r="F123" s="58">
        <v>11610.2</v>
      </c>
      <c r="G123" s="57">
        <v>10580.4</v>
      </c>
      <c r="H123" s="29">
        <f>G123/F123*100</f>
        <v>91.130213088491146</v>
      </c>
    </row>
    <row r="124" spans="1:8" s="1" customFormat="1" ht="39.75" customHeight="1">
      <c r="A124" s="65" t="s">
        <v>30</v>
      </c>
      <c r="B124" s="119" t="s">
        <v>57</v>
      </c>
      <c r="C124" s="120"/>
      <c r="D124" s="120"/>
      <c r="E124" s="121"/>
      <c r="F124" s="58">
        <v>109720</v>
      </c>
      <c r="G124" s="57">
        <v>115206.2</v>
      </c>
      <c r="H124" s="29">
        <f t="shared" si="3"/>
        <v>105.0001822821728</v>
      </c>
    </row>
    <row r="125" spans="1:8" s="1" customFormat="1" ht="62.25" customHeight="1">
      <c r="A125" s="65" t="s">
        <v>30</v>
      </c>
      <c r="B125" s="119" t="s">
        <v>259</v>
      </c>
      <c r="C125" s="120"/>
      <c r="D125" s="120"/>
      <c r="E125" s="121"/>
      <c r="F125" s="58">
        <v>109720</v>
      </c>
      <c r="G125" s="57">
        <v>115206.2</v>
      </c>
      <c r="H125" s="29">
        <f>G125/F125*100</f>
        <v>105.0001822821728</v>
      </c>
    </row>
    <row r="126" spans="1:8" s="1" customFormat="1" ht="24.75" customHeight="1">
      <c r="A126" s="11" t="s">
        <v>31</v>
      </c>
      <c r="B126" s="92" t="s">
        <v>58</v>
      </c>
      <c r="C126" s="93"/>
      <c r="D126" s="93"/>
      <c r="E126" s="93"/>
      <c r="F126" s="36">
        <f>F130</f>
        <v>110694.8</v>
      </c>
      <c r="G126" s="36">
        <f>G130+G127</f>
        <v>115380.3</v>
      </c>
      <c r="H126" s="33">
        <f t="shared" si="3"/>
        <v>104.23280949059939</v>
      </c>
    </row>
    <row r="127" spans="1:8" s="1" customFormat="1" ht="18.75" customHeight="1">
      <c r="A127" s="3" t="s">
        <v>93</v>
      </c>
      <c r="B127" s="74" t="s">
        <v>94</v>
      </c>
      <c r="C127" s="107"/>
      <c r="D127" s="107"/>
      <c r="E127" s="107"/>
      <c r="F127" s="37"/>
      <c r="G127" s="37">
        <v>-4665.3999999999996</v>
      </c>
      <c r="H127" s="29"/>
    </row>
    <row r="128" spans="1:8" s="1" customFormat="1" ht="38.25" customHeight="1">
      <c r="A128" s="3" t="s">
        <v>262</v>
      </c>
      <c r="B128" s="74" t="s">
        <v>263</v>
      </c>
      <c r="C128" s="107"/>
      <c r="D128" s="107"/>
      <c r="E128" s="107"/>
      <c r="F128" s="37"/>
      <c r="G128" s="37">
        <v>-4665.3999999999996</v>
      </c>
      <c r="H128" s="29"/>
    </row>
    <row r="129" spans="1:8" s="1" customFormat="1" ht="18.75" customHeight="1">
      <c r="A129" s="3" t="s">
        <v>32</v>
      </c>
      <c r="B129" s="74" t="s">
        <v>58</v>
      </c>
      <c r="C129" s="75"/>
      <c r="D129" s="75"/>
      <c r="E129" s="75"/>
      <c r="F129" s="58">
        <v>110694.8</v>
      </c>
      <c r="G129" s="29">
        <v>120045.7</v>
      </c>
      <c r="H129" s="29">
        <f>G129/F129*100</f>
        <v>108.44746094667499</v>
      </c>
    </row>
    <row r="130" spans="1:8" s="1" customFormat="1" ht="18.75" customHeight="1">
      <c r="A130" s="3" t="s">
        <v>265</v>
      </c>
      <c r="B130" s="74" t="s">
        <v>264</v>
      </c>
      <c r="C130" s="75"/>
      <c r="D130" s="75"/>
      <c r="E130" s="75"/>
      <c r="F130" s="58">
        <v>110694.8</v>
      </c>
      <c r="G130" s="29">
        <v>120045.7</v>
      </c>
      <c r="H130" s="29">
        <f t="shared" ref="H130:H138" si="4">G130/F130*100</f>
        <v>108.44746094667499</v>
      </c>
    </row>
    <row r="131" spans="1:8" s="1" customFormat="1" ht="21.75" customHeight="1">
      <c r="A131" s="71" t="s">
        <v>33</v>
      </c>
      <c r="B131" s="139" t="s">
        <v>59</v>
      </c>
      <c r="C131" s="140"/>
      <c r="D131" s="140"/>
      <c r="E131" s="140"/>
      <c r="F131" s="35">
        <f>F132+F136+F141+F138</f>
        <v>14108198.300000001</v>
      </c>
      <c r="G131" s="35">
        <f>G132+G136+G141+G138</f>
        <v>14020581.5</v>
      </c>
      <c r="H131" s="32">
        <f t="shared" si="4"/>
        <v>99.378965349530134</v>
      </c>
    </row>
    <row r="132" spans="1:8" s="7" customFormat="1" ht="39.6" customHeight="1">
      <c r="A132" s="11" t="s">
        <v>34</v>
      </c>
      <c r="B132" s="92" t="s">
        <v>78</v>
      </c>
      <c r="C132" s="93"/>
      <c r="D132" s="93"/>
      <c r="E132" s="93"/>
      <c r="F132" s="36">
        <f>F133+F134+F135</f>
        <v>14094389.200000001</v>
      </c>
      <c r="G132" s="36">
        <f>G133+G134+G135</f>
        <v>14057076.199999999</v>
      </c>
      <c r="H132" s="33">
        <f t="shared" si="4"/>
        <v>99.735263447954154</v>
      </c>
    </row>
    <row r="133" spans="1:8" s="8" customFormat="1" ht="39.6" customHeight="1">
      <c r="A133" s="3" t="s">
        <v>35</v>
      </c>
      <c r="B133" s="74" t="s">
        <v>232</v>
      </c>
      <c r="C133" s="75"/>
      <c r="D133" s="75"/>
      <c r="E133" s="75"/>
      <c r="F133" s="37">
        <v>2103723</v>
      </c>
      <c r="G133" s="37">
        <v>2102551.1</v>
      </c>
      <c r="H133" s="29">
        <f t="shared" si="4"/>
        <v>99.944293996880774</v>
      </c>
    </row>
    <row r="134" spans="1:8" s="4" customFormat="1" ht="39" customHeight="1">
      <c r="A134" s="3" t="s">
        <v>119</v>
      </c>
      <c r="B134" s="74" t="s">
        <v>241</v>
      </c>
      <c r="C134" s="75"/>
      <c r="D134" s="75"/>
      <c r="E134" s="75"/>
      <c r="F134" s="37">
        <v>11909172.4</v>
      </c>
      <c r="G134" s="29">
        <v>11879376.4</v>
      </c>
      <c r="H134" s="29">
        <f t="shared" si="4"/>
        <v>99.749806292165189</v>
      </c>
    </row>
    <row r="135" spans="1:8" s="4" customFormat="1" ht="20.25" customHeight="1">
      <c r="A135" s="3" t="s">
        <v>36</v>
      </c>
      <c r="B135" s="74" t="s">
        <v>120</v>
      </c>
      <c r="C135" s="75"/>
      <c r="D135" s="75"/>
      <c r="E135" s="75"/>
      <c r="F135" s="37">
        <v>81493.8</v>
      </c>
      <c r="G135" s="29">
        <v>75148.7</v>
      </c>
      <c r="H135" s="29">
        <f t="shared" si="4"/>
        <v>92.214008918469872</v>
      </c>
    </row>
    <row r="136" spans="1:8" s="1" customFormat="1" ht="18.75" customHeight="1">
      <c r="A136" s="11" t="s">
        <v>268</v>
      </c>
      <c r="B136" s="92" t="s">
        <v>60</v>
      </c>
      <c r="C136" s="93"/>
      <c r="D136" s="93"/>
      <c r="E136" s="93"/>
      <c r="F136" s="36">
        <f>F137</f>
        <v>10606.2</v>
      </c>
      <c r="G136" s="33">
        <f>G137</f>
        <v>10643.6</v>
      </c>
      <c r="H136" s="33">
        <f t="shared" si="4"/>
        <v>100.35262393694254</v>
      </c>
    </row>
    <row r="137" spans="1:8" s="1" customFormat="1" ht="41.25" customHeight="1">
      <c r="A137" s="3" t="s">
        <v>37</v>
      </c>
      <c r="B137" s="74" t="s">
        <v>61</v>
      </c>
      <c r="C137" s="75"/>
      <c r="D137" s="75"/>
      <c r="E137" s="75"/>
      <c r="F137" s="37">
        <v>10606.2</v>
      </c>
      <c r="G137" s="29">
        <v>10643.6</v>
      </c>
      <c r="H137" s="29">
        <f t="shared" si="4"/>
        <v>100.35262393694254</v>
      </c>
    </row>
    <row r="138" spans="1:8" s="66" customFormat="1" ht="113.25" customHeight="1">
      <c r="A138" s="11" t="s">
        <v>269</v>
      </c>
      <c r="B138" s="92" t="s">
        <v>270</v>
      </c>
      <c r="C138" s="93"/>
      <c r="D138" s="93"/>
      <c r="E138" s="93"/>
      <c r="F138" s="36">
        <v>3202.9</v>
      </c>
      <c r="G138" s="36">
        <v>7204.3</v>
      </c>
      <c r="H138" s="33">
        <f t="shared" si="4"/>
        <v>224.93053170564176</v>
      </c>
    </row>
    <row r="139" spans="1:8" s="8" customFormat="1" ht="62.25" customHeight="1">
      <c r="A139" s="3" t="s">
        <v>193</v>
      </c>
      <c r="B139" s="74" t="s">
        <v>194</v>
      </c>
      <c r="C139" s="149"/>
      <c r="D139" s="149"/>
      <c r="E139" s="149"/>
      <c r="F139" s="37">
        <v>3202.9</v>
      </c>
      <c r="G139" s="37">
        <v>7204.3</v>
      </c>
      <c r="H139" s="29">
        <f>G139/F139*100</f>
        <v>224.93053170564176</v>
      </c>
    </row>
    <row r="140" spans="1:8" s="8" customFormat="1" ht="44.25" customHeight="1">
      <c r="A140" s="3" t="s">
        <v>266</v>
      </c>
      <c r="B140" s="74" t="s">
        <v>267</v>
      </c>
      <c r="C140" s="149"/>
      <c r="D140" s="149"/>
      <c r="E140" s="149"/>
      <c r="F140" s="37">
        <v>3202.9</v>
      </c>
      <c r="G140" s="37">
        <v>7204.3</v>
      </c>
      <c r="H140" s="29">
        <f>G140/F140*100</f>
        <v>224.93053170564176</v>
      </c>
    </row>
    <row r="141" spans="1:8" s="7" customFormat="1" ht="63" customHeight="1">
      <c r="A141" s="11" t="s">
        <v>128</v>
      </c>
      <c r="B141" s="126" t="s">
        <v>138</v>
      </c>
      <c r="C141" s="127"/>
      <c r="D141" s="127"/>
      <c r="E141" s="128"/>
      <c r="F141" s="36"/>
      <c r="G141" s="36">
        <f>G142</f>
        <v>-54342.6</v>
      </c>
      <c r="H141" s="29"/>
    </row>
    <row r="142" spans="1:8" s="1" customFormat="1" ht="58.7" customHeight="1">
      <c r="A142" s="3" t="s">
        <v>129</v>
      </c>
      <c r="B142" s="119" t="s">
        <v>139</v>
      </c>
      <c r="C142" s="129"/>
      <c r="D142" s="129"/>
      <c r="E142" s="130"/>
      <c r="F142" s="37"/>
      <c r="G142" s="29">
        <v>-54342.6</v>
      </c>
      <c r="H142" s="29"/>
    </row>
    <row r="143" spans="1:8" s="7" customFormat="1" ht="24" customHeight="1">
      <c r="A143" s="146" t="s">
        <v>181</v>
      </c>
      <c r="B143" s="147"/>
      <c r="C143" s="148"/>
      <c r="D143" s="148"/>
      <c r="E143" s="148"/>
      <c r="F143" s="40">
        <f>F12+F131</f>
        <v>36475018.700000003</v>
      </c>
      <c r="G143" s="40">
        <f>G12+G131</f>
        <v>34751148</v>
      </c>
      <c r="H143" s="32">
        <f>G143/F143*100</f>
        <v>95.273831895252727</v>
      </c>
    </row>
    <row r="144" spans="1:8" s="13" customFormat="1" ht="18.75">
      <c r="A144" s="14"/>
      <c r="B144" s="15"/>
      <c r="C144" s="16"/>
      <c r="D144" s="16"/>
      <c r="E144" s="16"/>
      <c r="F144" s="22"/>
      <c r="G144" s="24"/>
    </row>
    <row r="145" spans="1:8" s="13" customFormat="1" ht="0.75" customHeight="1">
      <c r="A145" s="14"/>
      <c r="B145" s="15"/>
      <c r="C145" s="16"/>
      <c r="D145" s="16"/>
      <c r="E145" s="16"/>
      <c r="F145" s="22"/>
      <c r="G145" s="24"/>
    </row>
    <row r="146" spans="1:8" s="13" customFormat="1" ht="22.9" customHeight="1">
      <c r="A146" s="122" t="s">
        <v>95</v>
      </c>
      <c r="B146" s="123"/>
      <c r="C146" s="123"/>
      <c r="D146" s="123"/>
      <c r="E146" s="123"/>
      <c r="F146" s="123"/>
      <c r="G146" s="123"/>
      <c r="H146" s="123"/>
    </row>
    <row r="147" spans="1:8" s="13" customFormat="1" ht="18.75">
      <c r="A147" s="14"/>
      <c r="B147" s="15"/>
      <c r="C147" s="16"/>
      <c r="D147" s="16"/>
      <c r="E147" s="16"/>
      <c r="F147" s="22"/>
      <c r="G147" s="24"/>
    </row>
    <row r="148" spans="1:8" s="13" customFormat="1" ht="18.75">
      <c r="A148" s="14"/>
      <c r="B148" s="15"/>
      <c r="C148" s="16"/>
      <c r="D148" s="16"/>
      <c r="E148" s="16"/>
      <c r="F148" s="22"/>
      <c r="G148" s="24"/>
    </row>
    <row r="149" spans="1:8" s="13" customFormat="1" ht="18.75">
      <c r="A149" s="14"/>
      <c r="B149" s="15"/>
      <c r="C149" s="16"/>
      <c r="D149" s="16"/>
      <c r="E149" s="16"/>
      <c r="F149" s="22"/>
      <c r="G149" s="24"/>
    </row>
    <row r="150" spans="1:8" s="13" customFormat="1" ht="18.75">
      <c r="A150" s="14"/>
      <c r="B150" s="15"/>
      <c r="C150" s="16"/>
      <c r="D150" s="16"/>
      <c r="E150" s="16"/>
      <c r="F150" s="22"/>
      <c r="G150" s="24"/>
    </row>
    <row r="151" spans="1:8" s="13" customFormat="1" ht="18.75">
      <c r="A151" s="14"/>
      <c r="B151" s="15"/>
      <c r="C151" s="16"/>
      <c r="D151" s="16"/>
      <c r="E151" s="16"/>
      <c r="F151" s="22"/>
      <c r="G151" s="24"/>
    </row>
    <row r="152" spans="1:8" s="13" customFormat="1" ht="18.75">
      <c r="A152" s="14"/>
      <c r="B152" s="15"/>
      <c r="C152" s="16"/>
      <c r="D152" s="16"/>
      <c r="E152" s="16"/>
      <c r="F152" s="22"/>
      <c r="G152" s="24"/>
    </row>
    <row r="153" spans="1:8" s="13" customFormat="1" ht="18.75">
      <c r="A153" s="14"/>
      <c r="B153" s="15"/>
      <c r="C153" s="16"/>
      <c r="D153" s="16"/>
      <c r="E153" s="16"/>
      <c r="F153" s="22"/>
      <c r="G153" s="24"/>
    </row>
    <row r="154" spans="1:8" s="13" customFormat="1" ht="18.75">
      <c r="A154" s="14"/>
      <c r="B154" s="15"/>
      <c r="C154" s="16"/>
      <c r="D154" s="16"/>
      <c r="E154" s="16"/>
      <c r="F154" s="22"/>
      <c r="G154" s="24"/>
    </row>
    <row r="155" spans="1:8" s="13" customFormat="1" ht="18.75">
      <c r="A155" s="14"/>
      <c r="B155" s="15"/>
      <c r="C155" s="16"/>
      <c r="D155" s="16"/>
      <c r="E155" s="16"/>
      <c r="F155" s="22"/>
      <c r="G155" s="24"/>
    </row>
    <row r="156" spans="1:8" s="13" customFormat="1" ht="18.75">
      <c r="A156" s="14"/>
      <c r="B156" s="15"/>
      <c r="C156" s="16"/>
      <c r="D156" s="16"/>
      <c r="E156" s="16"/>
      <c r="F156" s="22"/>
      <c r="G156" s="24"/>
    </row>
    <row r="157" spans="1:8" s="13" customFormat="1" ht="18.75">
      <c r="A157" s="14"/>
      <c r="B157" s="15"/>
      <c r="C157" s="16"/>
      <c r="D157" s="16"/>
      <c r="E157" s="16"/>
      <c r="F157" s="22"/>
      <c r="G157" s="24"/>
    </row>
    <row r="158" spans="1:8" s="13" customFormat="1" ht="18.75">
      <c r="A158" s="14"/>
      <c r="B158" s="15"/>
      <c r="C158" s="16"/>
      <c r="D158" s="16"/>
      <c r="E158" s="16"/>
      <c r="F158" s="22"/>
      <c r="G158" s="24"/>
    </row>
    <row r="159" spans="1:8" s="13" customFormat="1" ht="18.75">
      <c r="A159" s="14"/>
      <c r="B159" s="15"/>
      <c r="C159" s="16"/>
      <c r="D159" s="16"/>
      <c r="E159" s="16"/>
      <c r="F159" s="22"/>
      <c r="G159" s="24"/>
    </row>
    <row r="160" spans="1:8" s="13" customFormat="1" ht="18.75">
      <c r="A160" s="14"/>
      <c r="B160" s="15"/>
      <c r="C160" s="16"/>
      <c r="D160" s="16"/>
      <c r="E160" s="16"/>
      <c r="F160" s="22"/>
      <c r="G160" s="24"/>
    </row>
    <row r="161" spans="1:7" s="13" customFormat="1" ht="18.75">
      <c r="A161" s="14"/>
      <c r="B161" s="15"/>
      <c r="C161" s="16"/>
      <c r="D161" s="16"/>
      <c r="E161" s="16"/>
      <c r="F161" s="22"/>
      <c r="G161" s="24"/>
    </row>
    <row r="162" spans="1:7" s="13" customFormat="1" ht="18.75">
      <c r="A162" s="14"/>
      <c r="B162" s="15"/>
      <c r="C162" s="16"/>
      <c r="D162" s="16"/>
      <c r="E162" s="16"/>
      <c r="F162" s="22"/>
      <c r="G162" s="24"/>
    </row>
    <row r="163" spans="1:7" s="13" customFormat="1" ht="18.75">
      <c r="A163" s="14"/>
      <c r="B163" s="15"/>
      <c r="C163" s="16"/>
      <c r="D163" s="16"/>
      <c r="E163" s="16"/>
      <c r="F163" s="22"/>
      <c r="G163" s="24"/>
    </row>
    <row r="164" spans="1:7" s="13" customFormat="1" ht="18.75">
      <c r="A164" s="14"/>
      <c r="B164" s="15"/>
      <c r="C164" s="16"/>
      <c r="D164" s="16"/>
      <c r="E164" s="16"/>
      <c r="F164" s="22"/>
      <c r="G164" s="24"/>
    </row>
    <row r="165" spans="1:7" s="13" customFormat="1" ht="18.75">
      <c r="A165" s="14"/>
      <c r="B165" s="15"/>
      <c r="C165" s="16"/>
      <c r="D165" s="16"/>
      <c r="E165" s="16"/>
      <c r="F165" s="22"/>
      <c r="G165" s="24"/>
    </row>
    <row r="166" spans="1:7" s="13" customFormat="1" ht="18.75">
      <c r="A166" s="14"/>
      <c r="B166" s="15"/>
      <c r="C166" s="16"/>
      <c r="D166" s="16"/>
      <c r="E166" s="16"/>
      <c r="F166" s="22"/>
      <c r="G166" s="24"/>
    </row>
    <row r="167" spans="1:7" s="13" customFormat="1" ht="18.75">
      <c r="A167" s="14"/>
      <c r="B167" s="15"/>
      <c r="C167" s="16"/>
      <c r="D167" s="16"/>
      <c r="E167" s="16"/>
      <c r="F167" s="22"/>
      <c r="G167" s="24"/>
    </row>
    <row r="168" spans="1:7" s="13" customFormat="1" ht="18.75">
      <c r="A168" s="14"/>
      <c r="B168" s="15"/>
      <c r="C168" s="16"/>
      <c r="D168" s="16"/>
      <c r="E168" s="16"/>
      <c r="F168" s="22"/>
      <c r="G168" s="24"/>
    </row>
    <row r="169" spans="1:7" s="13" customFormat="1" ht="18.75">
      <c r="A169" s="14"/>
      <c r="B169" s="15"/>
      <c r="C169" s="16"/>
      <c r="D169" s="16"/>
      <c r="E169" s="16"/>
      <c r="F169" s="22"/>
      <c r="G169" s="24"/>
    </row>
    <row r="170" spans="1:7" s="13" customFormat="1" ht="18.75">
      <c r="A170" s="14"/>
      <c r="B170" s="15"/>
      <c r="C170" s="16"/>
      <c r="D170" s="16"/>
      <c r="E170" s="16"/>
      <c r="F170" s="22"/>
      <c r="G170" s="24"/>
    </row>
    <row r="171" spans="1:7" s="13" customFormat="1" ht="18.75">
      <c r="A171" s="14"/>
      <c r="B171" s="15"/>
      <c r="C171" s="16"/>
      <c r="D171" s="16"/>
      <c r="E171" s="16"/>
      <c r="F171" s="22"/>
      <c r="G171" s="24"/>
    </row>
    <row r="172" spans="1:7" s="13" customFormat="1" ht="18.75">
      <c r="A172" s="14"/>
      <c r="B172" s="15"/>
      <c r="C172" s="16"/>
      <c r="D172" s="16"/>
      <c r="E172" s="16"/>
      <c r="F172" s="22"/>
      <c r="G172" s="24"/>
    </row>
    <row r="173" spans="1:7" s="13" customFormat="1" ht="18.75">
      <c r="A173" s="14"/>
      <c r="B173" s="15"/>
      <c r="C173" s="16"/>
      <c r="D173" s="16"/>
      <c r="E173" s="16"/>
      <c r="F173" s="22"/>
      <c r="G173" s="24"/>
    </row>
    <row r="174" spans="1:7" s="13" customFormat="1" ht="18.75">
      <c r="A174" s="14"/>
      <c r="B174" s="15"/>
      <c r="C174" s="16"/>
      <c r="D174" s="16"/>
      <c r="E174" s="16"/>
      <c r="F174" s="22"/>
      <c r="G174" s="24"/>
    </row>
    <row r="175" spans="1:7" s="13" customFormat="1" ht="18.75">
      <c r="A175" s="14"/>
      <c r="B175" s="15"/>
      <c r="C175" s="16"/>
      <c r="D175" s="16"/>
      <c r="E175" s="16"/>
      <c r="F175" s="22"/>
      <c r="G175" s="24"/>
    </row>
    <row r="176" spans="1:7" s="13" customFormat="1" ht="18.75">
      <c r="A176" s="14"/>
      <c r="B176" s="15"/>
      <c r="C176" s="16"/>
      <c r="D176" s="16"/>
      <c r="E176" s="16"/>
      <c r="F176" s="22"/>
      <c r="G176" s="24"/>
    </row>
    <row r="177" spans="1:7" s="13" customFormat="1" ht="18.75">
      <c r="A177" s="14"/>
      <c r="B177" s="15"/>
      <c r="C177" s="16"/>
      <c r="D177" s="16"/>
      <c r="E177" s="16"/>
      <c r="F177" s="22"/>
      <c r="G177" s="24"/>
    </row>
    <row r="178" spans="1:7" s="13" customFormat="1" ht="18.75">
      <c r="A178" s="14"/>
      <c r="B178" s="15"/>
      <c r="C178" s="16"/>
      <c r="D178" s="16"/>
      <c r="E178" s="16"/>
      <c r="F178" s="22"/>
      <c r="G178" s="24"/>
    </row>
    <row r="179" spans="1:7" s="13" customFormat="1" ht="18.75">
      <c r="A179" s="14"/>
      <c r="B179" s="15"/>
      <c r="C179" s="16"/>
      <c r="D179" s="16"/>
      <c r="E179" s="16"/>
      <c r="F179" s="22"/>
      <c r="G179" s="24"/>
    </row>
    <row r="180" spans="1:7" s="13" customFormat="1" ht="18.75">
      <c r="A180" s="14"/>
      <c r="B180" s="15"/>
      <c r="C180" s="16"/>
      <c r="D180" s="16"/>
      <c r="E180" s="16"/>
      <c r="F180" s="22"/>
      <c r="G180" s="24"/>
    </row>
    <row r="181" spans="1:7" s="13" customFormat="1" ht="18.75">
      <c r="A181" s="14"/>
      <c r="B181" s="15"/>
      <c r="C181" s="16"/>
      <c r="D181" s="16"/>
      <c r="E181" s="16"/>
      <c r="F181" s="22"/>
      <c r="G181" s="24"/>
    </row>
    <row r="182" spans="1:7" s="13" customFormat="1" ht="18.75">
      <c r="A182" s="14"/>
      <c r="B182" s="15"/>
      <c r="C182" s="16"/>
      <c r="D182" s="16"/>
      <c r="E182" s="16"/>
      <c r="F182" s="22"/>
      <c r="G182" s="24"/>
    </row>
    <row r="183" spans="1:7" s="13" customFormat="1" ht="18.75">
      <c r="A183" s="14"/>
      <c r="B183" s="15"/>
      <c r="C183" s="16"/>
      <c r="D183" s="16"/>
      <c r="E183" s="16"/>
      <c r="F183" s="22"/>
      <c r="G183" s="24"/>
    </row>
    <row r="184" spans="1:7" s="13" customFormat="1" ht="18.75">
      <c r="A184" s="14"/>
      <c r="B184" s="15"/>
      <c r="C184" s="16"/>
      <c r="D184" s="16"/>
      <c r="E184" s="16"/>
      <c r="F184" s="22"/>
      <c r="G184" s="24"/>
    </row>
    <row r="185" spans="1:7" s="13" customFormat="1" ht="20.25">
      <c r="A185" s="17"/>
      <c r="B185" s="15"/>
      <c r="C185" s="16"/>
      <c r="D185" s="16"/>
      <c r="E185" s="16"/>
      <c r="F185" s="22"/>
      <c r="G185" s="24"/>
    </row>
    <row r="186" spans="1:7" s="13" customFormat="1" ht="20.25">
      <c r="A186" s="17"/>
      <c r="B186" s="15"/>
      <c r="C186" s="16"/>
      <c r="D186" s="16"/>
      <c r="E186" s="16"/>
      <c r="F186" s="22"/>
      <c r="G186" s="24"/>
    </row>
    <row r="187" spans="1:7" s="13" customFormat="1" ht="20.25">
      <c r="A187" s="17"/>
      <c r="B187" s="15"/>
      <c r="C187" s="16"/>
      <c r="D187" s="16"/>
      <c r="E187" s="16"/>
      <c r="F187" s="22"/>
      <c r="G187" s="24"/>
    </row>
    <row r="188" spans="1:7" s="13" customFormat="1" ht="20.25">
      <c r="A188" s="17"/>
      <c r="B188" s="15"/>
      <c r="C188" s="16"/>
      <c r="D188" s="16"/>
      <c r="E188" s="16"/>
      <c r="F188" s="22"/>
      <c r="G188" s="24"/>
    </row>
    <row r="189" spans="1:7" s="13" customFormat="1" ht="20.25">
      <c r="A189" s="17"/>
      <c r="B189" s="15"/>
      <c r="C189" s="16"/>
      <c r="D189" s="16"/>
      <c r="E189" s="16"/>
      <c r="F189" s="22"/>
      <c r="G189" s="24"/>
    </row>
    <row r="190" spans="1:7" s="13" customFormat="1" ht="20.25">
      <c r="A190" s="17"/>
      <c r="B190" s="15"/>
      <c r="C190" s="16"/>
      <c r="D190" s="16"/>
      <c r="E190" s="16"/>
      <c r="F190" s="22"/>
      <c r="G190" s="24"/>
    </row>
    <row r="191" spans="1:7" s="13" customFormat="1" ht="18.75">
      <c r="A191" s="14"/>
      <c r="B191" s="15"/>
      <c r="C191" s="16"/>
      <c r="D191" s="16"/>
      <c r="E191" s="16"/>
      <c r="F191" s="22"/>
      <c r="G191" s="24"/>
    </row>
    <row r="192" spans="1:7" s="13" customFormat="1" ht="18.75">
      <c r="A192" s="14"/>
      <c r="B192" s="15"/>
      <c r="C192" s="16"/>
      <c r="D192" s="16"/>
      <c r="E192" s="16"/>
      <c r="F192" s="22"/>
      <c r="G192" s="24"/>
    </row>
    <row r="193" spans="1:7" s="13" customFormat="1" ht="18.75">
      <c r="A193" s="14"/>
      <c r="B193" s="15"/>
      <c r="C193" s="16"/>
      <c r="D193" s="16"/>
      <c r="E193" s="16"/>
      <c r="F193" s="22"/>
      <c r="G193" s="24"/>
    </row>
    <row r="194" spans="1:7" s="13" customFormat="1" ht="18.75">
      <c r="A194" s="14"/>
      <c r="B194" s="15"/>
      <c r="C194" s="16"/>
      <c r="D194" s="16"/>
      <c r="E194" s="16"/>
      <c r="F194" s="22"/>
      <c r="G194" s="24"/>
    </row>
    <row r="195" spans="1:7" s="13" customFormat="1" ht="18.75">
      <c r="A195" s="14"/>
      <c r="B195" s="15"/>
      <c r="C195" s="16"/>
      <c r="D195" s="16"/>
      <c r="E195" s="16"/>
      <c r="F195" s="22"/>
      <c r="G195" s="24"/>
    </row>
    <row r="196" spans="1:7" s="13" customFormat="1" ht="18.75">
      <c r="A196" s="14"/>
      <c r="B196" s="15"/>
      <c r="C196" s="16"/>
      <c r="D196" s="16"/>
      <c r="E196" s="16"/>
      <c r="F196" s="22"/>
      <c r="G196" s="24"/>
    </row>
    <row r="197" spans="1:7" s="13" customFormat="1" ht="18.75">
      <c r="A197" s="14"/>
      <c r="B197" s="15"/>
      <c r="C197" s="16"/>
      <c r="D197" s="16"/>
      <c r="E197" s="16"/>
      <c r="F197" s="22"/>
      <c r="G197" s="24"/>
    </row>
    <row r="198" spans="1:7" s="13" customFormat="1" ht="18.75">
      <c r="A198" s="14"/>
      <c r="B198" s="15"/>
      <c r="C198" s="16"/>
      <c r="D198" s="16"/>
      <c r="E198" s="16"/>
      <c r="F198" s="22"/>
      <c r="G198" s="24"/>
    </row>
    <row r="199" spans="1:7" s="13" customFormat="1" ht="18.75">
      <c r="A199" s="14"/>
      <c r="B199" s="15"/>
      <c r="C199" s="16"/>
      <c r="D199" s="16"/>
      <c r="E199" s="16"/>
      <c r="F199" s="22"/>
      <c r="G199" s="24"/>
    </row>
    <row r="200" spans="1:7" s="13" customFormat="1" ht="18.75">
      <c r="A200" s="14"/>
      <c r="B200" s="15"/>
      <c r="C200" s="16"/>
      <c r="D200" s="16"/>
      <c r="E200" s="16"/>
      <c r="F200" s="22"/>
      <c r="G200" s="24"/>
    </row>
    <row r="201" spans="1:7" s="13" customFormat="1" ht="18.75">
      <c r="A201" s="14"/>
      <c r="B201" s="15"/>
      <c r="C201" s="16"/>
      <c r="D201" s="16"/>
      <c r="E201" s="16"/>
      <c r="F201" s="22"/>
      <c r="G201" s="24"/>
    </row>
    <row r="202" spans="1:7" s="13" customFormat="1" ht="18.75">
      <c r="A202" s="14"/>
      <c r="B202" s="15"/>
      <c r="C202" s="16"/>
      <c r="D202" s="16"/>
      <c r="E202" s="16"/>
      <c r="F202" s="22"/>
      <c r="G202" s="24"/>
    </row>
    <row r="203" spans="1:7" s="13" customFormat="1" ht="18.75">
      <c r="A203" s="14"/>
      <c r="B203" s="15"/>
      <c r="C203" s="16"/>
      <c r="D203" s="16"/>
      <c r="E203" s="16"/>
      <c r="F203" s="22"/>
      <c r="G203" s="24"/>
    </row>
    <row r="204" spans="1:7" s="13" customFormat="1" ht="18.75">
      <c r="A204" s="14"/>
      <c r="B204" s="15"/>
      <c r="C204" s="16"/>
      <c r="D204" s="16"/>
      <c r="E204" s="16"/>
      <c r="F204" s="22"/>
      <c r="G204" s="24"/>
    </row>
    <row r="205" spans="1:7" s="13" customFormat="1" ht="18.75">
      <c r="A205" s="14"/>
      <c r="B205" s="15"/>
      <c r="C205" s="16"/>
      <c r="D205" s="16"/>
      <c r="E205" s="16"/>
      <c r="F205" s="22"/>
      <c r="G205" s="24"/>
    </row>
    <row r="206" spans="1:7" s="13" customFormat="1" ht="18.75">
      <c r="A206" s="14"/>
      <c r="B206" s="15"/>
      <c r="C206" s="16"/>
      <c r="D206" s="16"/>
      <c r="E206" s="16"/>
      <c r="F206" s="22"/>
      <c r="G206" s="24"/>
    </row>
    <row r="207" spans="1:7" s="13" customFormat="1" ht="18.75">
      <c r="A207" s="14"/>
      <c r="B207" s="15"/>
      <c r="C207" s="16"/>
      <c r="D207" s="16"/>
      <c r="E207" s="16"/>
      <c r="F207" s="22"/>
      <c r="G207" s="24"/>
    </row>
    <row r="208" spans="1:7" s="13" customFormat="1" ht="18.75">
      <c r="A208" s="14"/>
      <c r="B208" s="15"/>
      <c r="C208" s="16"/>
      <c r="D208" s="16"/>
      <c r="E208" s="16"/>
      <c r="F208" s="22"/>
      <c r="G208" s="24"/>
    </row>
    <row r="209" spans="1:7" s="13" customFormat="1" ht="18.75">
      <c r="A209" s="14"/>
      <c r="B209" s="15"/>
      <c r="C209" s="16"/>
      <c r="D209" s="16"/>
      <c r="E209" s="16"/>
      <c r="F209" s="22"/>
      <c r="G209" s="24"/>
    </row>
    <row r="210" spans="1:7" s="13" customFormat="1" ht="18.75">
      <c r="A210" s="14"/>
      <c r="B210" s="15"/>
      <c r="C210" s="16"/>
      <c r="D210" s="16"/>
      <c r="E210" s="16"/>
      <c r="F210" s="22"/>
      <c r="G210" s="24"/>
    </row>
    <row r="211" spans="1:7" s="13" customFormat="1" ht="18.75">
      <c r="A211" s="14"/>
      <c r="B211" s="15"/>
      <c r="C211" s="16"/>
      <c r="D211" s="16"/>
      <c r="E211" s="16"/>
      <c r="F211" s="22"/>
      <c r="G211" s="24"/>
    </row>
    <row r="212" spans="1:7" s="13" customFormat="1" ht="18.75">
      <c r="A212" s="14"/>
      <c r="B212" s="15"/>
      <c r="C212" s="16"/>
      <c r="D212" s="16"/>
      <c r="E212" s="16"/>
      <c r="F212" s="22"/>
      <c r="G212" s="24"/>
    </row>
    <row r="213" spans="1:7" s="13" customFormat="1" ht="18.75">
      <c r="A213" s="14"/>
      <c r="B213" s="15"/>
      <c r="C213" s="16"/>
      <c r="D213" s="16"/>
      <c r="E213" s="16"/>
      <c r="F213" s="22"/>
      <c r="G213" s="24"/>
    </row>
    <row r="214" spans="1:7" s="13" customFormat="1" ht="18.75">
      <c r="A214" s="14"/>
      <c r="B214" s="15"/>
      <c r="C214" s="16"/>
      <c r="D214" s="16"/>
      <c r="E214" s="16"/>
      <c r="F214" s="22"/>
      <c r="G214" s="24"/>
    </row>
    <row r="215" spans="1:7" s="13" customFormat="1" ht="18.75">
      <c r="A215" s="14"/>
      <c r="B215" s="15"/>
      <c r="C215" s="16"/>
      <c r="D215" s="16"/>
      <c r="E215" s="16"/>
      <c r="F215" s="22"/>
      <c r="G215" s="24"/>
    </row>
    <row r="216" spans="1:7" s="13" customFormat="1" ht="18.75">
      <c r="A216" s="14"/>
      <c r="B216" s="15"/>
      <c r="C216" s="16"/>
      <c r="D216" s="16"/>
      <c r="E216" s="16"/>
      <c r="F216" s="22"/>
      <c r="G216" s="24"/>
    </row>
    <row r="217" spans="1:7" s="13" customFormat="1" ht="18.75">
      <c r="A217" s="14"/>
      <c r="B217" s="15"/>
      <c r="C217" s="16"/>
      <c r="D217" s="16"/>
      <c r="E217" s="16"/>
      <c r="F217" s="22"/>
      <c r="G217" s="24"/>
    </row>
    <row r="218" spans="1:7" s="13" customFormat="1" ht="18.75">
      <c r="A218" s="14"/>
      <c r="B218" s="15"/>
      <c r="C218" s="16"/>
      <c r="D218" s="16"/>
      <c r="E218" s="16"/>
      <c r="F218" s="22"/>
      <c r="G218" s="24"/>
    </row>
    <row r="219" spans="1:7" s="13" customFormat="1" ht="18.75">
      <c r="A219" s="14"/>
      <c r="B219" s="15"/>
      <c r="C219" s="16"/>
      <c r="D219" s="16"/>
      <c r="E219" s="16"/>
      <c r="F219" s="22"/>
      <c r="G219" s="24"/>
    </row>
    <row r="220" spans="1:7" s="13" customFormat="1" ht="18.75">
      <c r="A220" s="14"/>
      <c r="B220" s="15"/>
      <c r="C220" s="16"/>
      <c r="D220" s="16"/>
      <c r="E220" s="16"/>
      <c r="F220" s="22"/>
      <c r="G220" s="24"/>
    </row>
    <row r="221" spans="1:7" s="13" customFormat="1" ht="18.75">
      <c r="A221" s="14"/>
      <c r="B221" s="15"/>
      <c r="C221" s="16"/>
      <c r="D221" s="16"/>
      <c r="E221" s="16"/>
      <c r="F221" s="22"/>
      <c r="G221" s="24"/>
    </row>
    <row r="222" spans="1:7" s="13" customFormat="1" ht="18.75">
      <c r="A222" s="14"/>
      <c r="B222" s="15"/>
      <c r="C222" s="16"/>
      <c r="D222" s="16"/>
      <c r="E222" s="16"/>
      <c r="F222" s="22"/>
      <c r="G222" s="24"/>
    </row>
    <row r="223" spans="1:7" s="13" customFormat="1" ht="18.75">
      <c r="A223" s="14"/>
      <c r="B223" s="15"/>
      <c r="C223" s="16"/>
      <c r="D223" s="16"/>
      <c r="E223" s="16"/>
      <c r="F223" s="22"/>
      <c r="G223" s="24"/>
    </row>
    <row r="224" spans="1:7" s="13" customFormat="1" ht="18.75">
      <c r="A224" s="14"/>
      <c r="B224" s="15"/>
      <c r="C224" s="16"/>
      <c r="D224" s="16"/>
      <c r="E224" s="16"/>
      <c r="F224" s="22"/>
      <c r="G224" s="24"/>
    </row>
    <row r="225" spans="1:7" s="13" customFormat="1" ht="18.75">
      <c r="A225" s="14"/>
      <c r="B225" s="15"/>
      <c r="C225" s="16"/>
      <c r="D225" s="16"/>
      <c r="E225" s="16"/>
      <c r="F225" s="22"/>
      <c r="G225" s="24"/>
    </row>
    <row r="226" spans="1:7" s="13" customFormat="1" ht="18.75">
      <c r="A226" s="14"/>
      <c r="B226" s="15"/>
      <c r="C226" s="16"/>
      <c r="D226" s="16"/>
      <c r="E226" s="16"/>
      <c r="F226" s="22"/>
      <c r="G226" s="24"/>
    </row>
    <row r="227" spans="1:7" s="13" customFormat="1" ht="18.75">
      <c r="A227" s="14"/>
      <c r="B227" s="15"/>
      <c r="C227" s="16"/>
      <c r="D227" s="16"/>
      <c r="E227" s="16"/>
      <c r="F227" s="22"/>
      <c r="G227" s="24"/>
    </row>
    <row r="228" spans="1:7" s="13" customFormat="1" ht="18.75">
      <c r="A228" s="14"/>
      <c r="B228" s="15"/>
      <c r="C228" s="16"/>
      <c r="D228" s="16"/>
      <c r="E228" s="16"/>
      <c r="F228" s="22"/>
      <c r="G228" s="24"/>
    </row>
    <row r="229" spans="1:7" s="13" customFormat="1" ht="18.75">
      <c r="A229" s="14"/>
      <c r="B229" s="15"/>
      <c r="C229" s="16"/>
      <c r="D229" s="16"/>
      <c r="E229" s="16"/>
      <c r="F229" s="22"/>
      <c r="G229" s="24"/>
    </row>
    <row r="230" spans="1:7" s="13" customFormat="1" ht="18.75">
      <c r="A230" s="14"/>
      <c r="B230" s="15"/>
      <c r="C230" s="16"/>
      <c r="D230" s="16"/>
      <c r="E230" s="16"/>
      <c r="F230" s="22"/>
      <c r="G230" s="24"/>
    </row>
    <row r="231" spans="1:7" s="13" customFormat="1" ht="18.75">
      <c r="A231" s="14"/>
      <c r="B231" s="15"/>
      <c r="C231" s="16"/>
      <c r="D231" s="16"/>
      <c r="E231" s="16"/>
      <c r="F231" s="22"/>
      <c r="G231" s="24"/>
    </row>
    <row r="232" spans="1:7" s="13" customFormat="1" ht="18.75">
      <c r="A232" s="14"/>
      <c r="B232" s="15"/>
      <c r="C232" s="16"/>
      <c r="D232" s="16"/>
      <c r="E232" s="16"/>
      <c r="F232" s="22"/>
      <c r="G232" s="24"/>
    </row>
    <row r="233" spans="1:7" s="13" customFormat="1" ht="18.75">
      <c r="A233" s="14"/>
      <c r="B233" s="15"/>
      <c r="C233" s="16"/>
      <c r="D233" s="16"/>
      <c r="E233" s="16"/>
      <c r="F233" s="22"/>
      <c r="G233" s="24"/>
    </row>
    <row r="234" spans="1:7" s="13" customFormat="1" ht="18.75">
      <c r="A234" s="14"/>
      <c r="B234" s="15"/>
      <c r="C234" s="16"/>
      <c r="D234" s="16"/>
      <c r="E234" s="16"/>
      <c r="F234" s="22"/>
      <c r="G234" s="24"/>
    </row>
    <row r="235" spans="1:7" s="13" customFormat="1" ht="18.75">
      <c r="A235" s="14"/>
      <c r="B235" s="15"/>
      <c r="C235" s="16"/>
      <c r="D235" s="16"/>
      <c r="E235" s="16"/>
      <c r="F235" s="22"/>
      <c r="G235" s="24"/>
    </row>
    <row r="236" spans="1:7" s="13" customFormat="1" ht="18.75">
      <c r="A236" s="14"/>
      <c r="B236" s="15"/>
      <c r="C236" s="16"/>
      <c r="D236" s="16"/>
      <c r="E236" s="16"/>
      <c r="F236" s="22"/>
      <c r="G236" s="24"/>
    </row>
    <row r="237" spans="1:7" s="13" customFormat="1" ht="18.75">
      <c r="A237" s="14"/>
      <c r="B237" s="15"/>
      <c r="C237" s="16"/>
      <c r="D237" s="16"/>
      <c r="E237" s="16"/>
      <c r="F237" s="22"/>
      <c r="G237" s="24"/>
    </row>
    <row r="238" spans="1:7" s="13" customFormat="1" ht="18.75">
      <c r="A238" s="14"/>
      <c r="B238" s="15"/>
      <c r="C238" s="16"/>
      <c r="D238" s="16"/>
      <c r="E238" s="16"/>
      <c r="F238" s="22"/>
      <c r="G238" s="24"/>
    </row>
    <row r="239" spans="1:7" s="13" customFormat="1" ht="18.75">
      <c r="A239" s="14"/>
      <c r="B239" s="15"/>
      <c r="C239" s="16"/>
      <c r="D239" s="16"/>
      <c r="E239" s="16"/>
      <c r="F239" s="22"/>
      <c r="G239" s="24"/>
    </row>
    <row r="240" spans="1:7" s="13" customFormat="1" ht="18.75">
      <c r="A240" s="14"/>
      <c r="B240" s="15"/>
      <c r="C240" s="16"/>
      <c r="D240" s="16"/>
      <c r="E240" s="16"/>
      <c r="F240" s="22"/>
      <c r="G240" s="24"/>
    </row>
    <row r="241" spans="1:7" s="13" customFormat="1" ht="18.75">
      <c r="A241" s="14"/>
      <c r="B241" s="15"/>
      <c r="C241" s="16"/>
      <c r="D241" s="16"/>
      <c r="E241" s="16"/>
      <c r="F241" s="22"/>
      <c r="G241" s="24"/>
    </row>
    <row r="242" spans="1:7" s="13" customFormat="1" ht="18.75">
      <c r="A242" s="14"/>
      <c r="B242" s="15"/>
      <c r="C242" s="16"/>
      <c r="D242" s="16"/>
      <c r="E242" s="16"/>
      <c r="F242" s="22"/>
      <c r="G242" s="24"/>
    </row>
    <row r="243" spans="1:7" s="13" customFormat="1" ht="18.75">
      <c r="A243" s="14"/>
      <c r="B243" s="15"/>
      <c r="C243" s="16"/>
      <c r="D243" s="16"/>
      <c r="E243" s="16"/>
      <c r="F243" s="22"/>
      <c r="G243" s="24"/>
    </row>
    <row r="244" spans="1:7" s="13" customFormat="1" ht="18.75">
      <c r="A244" s="14"/>
      <c r="B244" s="15"/>
      <c r="C244" s="16"/>
      <c r="D244" s="16"/>
      <c r="E244" s="16"/>
      <c r="F244" s="22"/>
      <c r="G244" s="24"/>
    </row>
    <row r="245" spans="1:7" s="13" customFormat="1" ht="18.75">
      <c r="A245" s="14"/>
      <c r="B245" s="15"/>
      <c r="C245" s="16"/>
      <c r="D245" s="16"/>
      <c r="E245" s="16"/>
      <c r="F245" s="22"/>
      <c r="G245" s="24"/>
    </row>
    <row r="246" spans="1:7" s="13" customFormat="1" ht="18.75">
      <c r="A246" s="14"/>
      <c r="B246" s="15"/>
      <c r="C246" s="16"/>
      <c r="D246" s="16"/>
      <c r="E246" s="16"/>
      <c r="F246" s="22"/>
      <c r="G246" s="24"/>
    </row>
    <row r="247" spans="1:7" s="13" customFormat="1" ht="18.75">
      <c r="A247" s="14"/>
      <c r="B247" s="15"/>
      <c r="C247" s="16"/>
      <c r="D247" s="16"/>
      <c r="E247" s="16"/>
      <c r="F247" s="22"/>
      <c r="G247" s="24"/>
    </row>
    <row r="248" spans="1:7" s="13" customFormat="1" ht="18.75">
      <c r="A248" s="14"/>
      <c r="B248" s="15"/>
      <c r="C248" s="16"/>
      <c r="D248" s="16"/>
      <c r="E248" s="16"/>
      <c r="F248" s="22"/>
      <c r="G248" s="24"/>
    </row>
    <row r="249" spans="1:7" s="13" customFormat="1" ht="18.75">
      <c r="A249" s="14"/>
      <c r="B249" s="15"/>
      <c r="C249" s="16"/>
      <c r="D249" s="16"/>
      <c r="E249" s="16"/>
      <c r="F249" s="22"/>
      <c r="G249" s="24"/>
    </row>
    <row r="250" spans="1:7" s="13" customFormat="1" ht="18.75">
      <c r="A250" s="14"/>
      <c r="B250" s="15"/>
      <c r="C250" s="16"/>
      <c r="D250" s="16"/>
      <c r="E250" s="16"/>
      <c r="F250" s="22"/>
      <c r="G250" s="24"/>
    </row>
    <row r="251" spans="1:7" s="13" customFormat="1" ht="18.75">
      <c r="A251" s="14"/>
      <c r="B251" s="15"/>
      <c r="C251" s="16"/>
      <c r="D251" s="16"/>
      <c r="E251" s="16"/>
      <c r="F251" s="22"/>
      <c r="G251" s="24"/>
    </row>
    <row r="252" spans="1:7" s="13" customFormat="1" ht="18.75">
      <c r="A252" s="14"/>
      <c r="B252" s="15"/>
      <c r="C252" s="16"/>
      <c r="D252" s="16"/>
      <c r="E252" s="16"/>
      <c r="F252" s="22"/>
      <c r="G252" s="24"/>
    </row>
    <row r="253" spans="1:7" s="13" customFormat="1" ht="18.75">
      <c r="A253" s="14"/>
      <c r="B253" s="15"/>
      <c r="C253" s="16"/>
      <c r="D253" s="16"/>
      <c r="E253" s="16"/>
      <c r="F253" s="22"/>
      <c r="G253" s="24"/>
    </row>
    <row r="254" spans="1:7" s="13" customFormat="1" ht="18.75">
      <c r="A254" s="14"/>
      <c r="B254" s="15"/>
      <c r="C254" s="16"/>
      <c r="D254" s="16"/>
      <c r="E254" s="16"/>
      <c r="F254" s="22"/>
      <c r="G254" s="24"/>
    </row>
    <row r="255" spans="1:7" s="13" customFormat="1" ht="18.75">
      <c r="A255" s="14"/>
      <c r="B255" s="15"/>
      <c r="C255" s="16"/>
      <c r="D255" s="16"/>
      <c r="E255" s="16"/>
      <c r="F255" s="22"/>
      <c r="G255" s="24"/>
    </row>
    <row r="256" spans="1:7" s="13" customFormat="1" ht="18.75">
      <c r="A256" s="14"/>
      <c r="B256" s="15"/>
      <c r="C256" s="16"/>
      <c r="D256" s="16"/>
      <c r="E256" s="16"/>
      <c r="F256" s="22"/>
      <c r="G256" s="24"/>
    </row>
    <row r="257" spans="1:7" s="13" customFormat="1" ht="18.75">
      <c r="A257" s="14"/>
      <c r="B257" s="15"/>
      <c r="C257" s="16"/>
      <c r="D257" s="16"/>
      <c r="E257" s="16"/>
      <c r="F257" s="22"/>
      <c r="G257" s="24"/>
    </row>
    <row r="258" spans="1:7" s="13" customFormat="1" ht="18.75">
      <c r="A258" s="14"/>
      <c r="B258" s="15"/>
      <c r="C258" s="16"/>
      <c r="D258" s="16"/>
      <c r="E258" s="16"/>
      <c r="F258" s="22"/>
      <c r="G258" s="24"/>
    </row>
    <row r="259" spans="1:7" s="13" customFormat="1" ht="18.75">
      <c r="A259" s="14"/>
      <c r="B259" s="15"/>
      <c r="C259" s="16"/>
      <c r="D259" s="16"/>
      <c r="E259" s="16"/>
      <c r="F259" s="22"/>
      <c r="G259" s="24"/>
    </row>
    <row r="260" spans="1:7" s="13" customFormat="1" ht="18.75">
      <c r="A260" s="14"/>
      <c r="B260" s="15"/>
      <c r="C260" s="16"/>
      <c r="D260" s="16"/>
      <c r="E260" s="16"/>
      <c r="F260" s="22"/>
      <c r="G260" s="24"/>
    </row>
    <row r="261" spans="1:7" s="13" customFormat="1" ht="18.75">
      <c r="A261" s="14"/>
      <c r="B261" s="15"/>
      <c r="C261" s="16"/>
      <c r="D261" s="16"/>
      <c r="E261" s="16"/>
      <c r="F261" s="22"/>
      <c r="G261" s="24"/>
    </row>
    <row r="262" spans="1:7" s="13" customFormat="1" ht="18.75">
      <c r="A262" s="14"/>
      <c r="B262" s="15"/>
      <c r="C262" s="16"/>
      <c r="D262" s="16"/>
      <c r="E262" s="16"/>
      <c r="F262" s="22"/>
      <c r="G262" s="24"/>
    </row>
    <row r="263" spans="1:7" s="13" customFormat="1" ht="18.75">
      <c r="A263" s="14"/>
      <c r="B263" s="15"/>
      <c r="C263" s="16"/>
      <c r="D263" s="16"/>
      <c r="E263" s="16"/>
      <c r="F263" s="22"/>
      <c r="G263" s="24"/>
    </row>
    <row r="264" spans="1:7" s="13" customFormat="1" ht="18.75">
      <c r="A264" s="14"/>
      <c r="B264" s="15"/>
      <c r="C264" s="16"/>
      <c r="D264" s="16"/>
      <c r="E264" s="16"/>
      <c r="F264" s="22"/>
      <c r="G264" s="24"/>
    </row>
    <row r="265" spans="1:7" s="13" customFormat="1" ht="18.75">
      <c r="A265" s="14"/>
      <c r="B265" s="15"/>
      <c r="C265" s="16"/>
      <c r="D265" s="16"/>
      <c r="E265" s="16"/>
      <c r="F265" s="22"/>
      <c r="G265" s="24"/>
    </row>
    <row r="266" spans="1:7" s="13" customFormat="1" ht="18.75">
      <c r="A266" s="14"/>
      <c r="B266" s="15"/>
      <c r="C266" s="16"/>
      <c r="D266" s="16"/>
      <c r="E266" s="16"/>
      <c r="F266" s="22"/>
      <c r="G266" s="24"/>
    </row>
    <row r="267" spans="1:7" s="13" customFormat="1" ht="18.75">
      <c r="A267" s="14"/>
      <c r="B267" s="15"/>
      <c r="C267" s="16"/>
      <c r="D267" s="16"/>
      <c r="E267" s="16"/>
      <c r="F267" s="22"/>
      <c r="G267" s="24"/>
    </row>
    <row r="268" spans="1:7" s="13" customFormat="1" ht="18.75">
      <c r="A268" s="14"/>
      <c r="B268" s="15"/>
      <c r="C268" s="16"/>
      <c r="D268" s="16"/>
      <c r="E268" s="16"/>
      <c r="F268" s="22"/>
      <c r="G268" s="24"/>
    </row>
    <row r="269" spans="1:7" s="13" customFormat="1" ht="18.75">
      <c r="A269" s="14"/>
      <c r="B269" s="15"/>
      <c r="C269" s="16"/>
      <c r="D269" s="16"/>
      <c r="E269" s="16"/>
      <c r="F269" s="22"/>
      <c r="G269" s="24"/>
    </row>
    <row r="270" spans="1:7" s="13" customFormat="1" ht="18.75">
      <c r="A270" s="14"/>
      <c r="B270" s="15"/>
      <c r="C270" s="16"/>
      <c r="D270" s="16"/>
      <c r="E270" s="16"/>
      <c r="F270" s="22"/>
      <c r="G270" s="24"/>
    </row>
    <row r="271" spans="1:7" s="13" customFormat="1" ht="18.75">
      <c r="A271" s="14"/>
      <c r="B271" s="15"/>
      <c r="C271" s="16"/>
      <c r="D271" s="16"/>
      <c r="E271" s="16"/>
      <c r="F271" s="22"/>
      <c r="G271" s="24"/>
    </row>
    <row r="272" spans="1:7" s="13" customFormat="1" ht="18.75">
      <c r="A272" s="14"/>
      <c r="B272" s="15"/>
      <c r="C272" s="16"/>
      <c r="D272" s="16"/>
      <c r="E272" s="16"/>
      <c r="F272" s="22"/>
      <c r="G272" s="24"/>
    </row>
    <row r="273" spans="1:7" s="13" customFormat="1" ht="18.75">
      <c r="A273" s="14"/>
      <c r="B273" s="15"/>
      <c r="C273" s="16"/>
      <c r="D273" s="16"/>
      <c r="E273" s="16"/>
      <c r="F273" s="22"/>
      <c r="G273" s="24"/>
    </row>
    <row r="274" spans="1:7" s="13" customFormat="1" ht="18.75">
      <c r="A274" s="14"/>
      <c r="B274" s="15"/>
      <c r="C274" s="16"/>
      <c r="D274" s="16"/>
      <c r="E274" s="16"/>
      <c r="F274" s="22"/>
      <c r="G274" s="24"/>
    </row>
    <row r="275" spans="1:7" s="13" customFormat="1" ht="18.75">
      <c r="A275" s="14"/>
      <c r="B275" s="15"/>
      <c r="C275" s="16"/>
      <c r="D275" s="16"/>
      <c r="E275" s="16"/>
      <c r="F275" s="22"/>
      <c r="G275" s="24"/>
    </row>
    <row r="276" spans="1:7" s="13" customFormat="1" ht="18.75">
      <c r="A276" s="14"/>
      <c r="B276" s="15"/>
      <c r="C276" s="16"/>
      <c r="D276" s="16"/>
      <c r="E276" s="16"/>
      <c r="F276" s="22"/>
      <c r="G276" s="24"/>
    </row>
    <row r="277" spans="1:7" s="13" customFormat="1" ht="18.75">
      <c r="A277" s="14"/>
      <c r="B277" s="15"/>
      <c r="C277" s="16"/>
      <c r="D277" s="16"/>
      <c r="E277" s="16"/>
      <c r="F277" s="22"/>
      <c r="G277" s="24"/>
    </row>
    <row r="278" spans="1:7" s="13" customFormat="1" ht="18.75">
      <c r="A278" s="14"/>
      <c r="B278" s="15"/>
      <c r="C278" s="16"/>
      <c r="D278" s="16"/>
      <c r="E278" s="16"/>
      <c r="F278" s="22"/>
      <c r="G278" s="24"/>
    </row>
    <row r="279" spans="1:7" s="13" customFormat="1" ht="18.75">
      <c r="A279" s="14"/>
      <c r="B279" s="15"/>
      <c r="C279" s="16"/>
      <c r="D279" s="16"/>
      <c r="E279" s="16"/>
      <c r="F279" s="22"/>
      <c r="G279" s="24"/>
    </row>
    <row r="280" spans="1:7" s="13" customFormat="1" ht="18.75">
      <c r="A280" s="14"/>
      <c r="B280" s="15"/>
      <c r="C280" s="16"/>
      <c r="D280" s="16"/>
      <c r="E280" s="16"/>
      <c r="F280" s="22"/>
      <c r="G280" s="24"/>
    </row>
    <row r="281" spans="1:7" s="13" customFormat="1" ht="18.75">
      <c r="A281" s="14"/>
      <c r="B281" s="15"/>
      <c r="C281" s="16"/>
      <c r="D281" s="16"/>
      <c r="E281" s="16"/>
      <c r="F281" s="22"/>
      <c r="G281" s="24"/>
    </row>
    <row r="282" spans="1:7" s="13" customFormat="1" ht="18.75">
      <c r="A282" s="14"/>
      <c r="B282" s="15"/>
      <c r="C282" s="16"/>
      <c r="D282" s="16"/>
      <c r="E282" s="16"/>
      <c r="F282" s="22"/>
      <c r="G282" s="24"/>
    </row>
    <row r="283" spans="1:7" s="13" customFormat="1" ht="18.75">
      <c r="A283" s="14"/>
      <c r="B283" s="15"/>
      <c r="C283" s="16"/>
      <c r="D283" s="16"/>
      <c r="E283" s="16"/>
      <c r="F283" s="22"/>
      <c r="G283" s="24"/>
    </row>
    <row r="284" spans="1:7" s="13" customFormat="1" ht="18.75">
      <c r="A284" s="14"/>
      <c r="B284" s="15"/>
      <c r="C284" s="16"/>
      <c r="D284" s="16"/>
      <c r="E284" s="16"/>
      <c r="F284" s="22"/>
      <c r="G284" s="24"/>
    </row>
    <row r="285" spans="1:7" s="13" customFormat="1" ht="18.75">
      <c r="A285" s="14"/>
      <c r="B285" s="15"/>
      <c r="C285" s="16"/>
      <c r="D285" s="16"/>
      <c r="E285" s="16"/>
      <c r="F285" s="22"/>
      <c r="G285" s="24"/>
    </row>
    <row r="286" spans="1:7" s="13" customFormat="1" ht="18.75">
      <c r="A286" s="14"/>
      <c r="B286" s="15"/>
      <c r="C286" s="16"/>
      <c r="D286" s="16"/>
      <c r="E286" s="16"/>
      <c r="F286" s="22"/>
      <c r="G286" s="24"/>
    </row>
    <row r="287" spans="1:7" s="13" customFormat="1" ht="18.75">
      <c r="A287" s="14"/>
      <c r="B287" s="15"/>
      <c r="C287" s="16"/>
      <c r="D287" s="16"/>
      <c r="E287" s="16"/>
      <c r="F287" s="22"/>
      <c r="G287" s="24"/>
    </row>
    <row r="288" spans="1:7" s="13" customFormat="1" ht="18.75">
      <c r="A288" s="14"/>
      <c r="B288" s="15"/>
      <c r="C288" s="16"/>
      <c r="D288" s="16"/>
      <c r="E288" s="16"/>
      <c r="F288" s="22"/>
      <c r="G288" s="24"/>
    </row>
    <row r="289" spans="1:7" s="13" customFormat="1" ht="18.75">
      <c r="A289" s="14"/>
      <c r="B289" s="15"/>
      <c r="C289" s="16"/>
      <c r="D289" s="16"/>
      <c r="E289" s="16"/>
      <c r="F289" s="22"/>
      <c r="G289" s="24"/>
    </row>
    <row r="290" spans="1:7" s="13" customFormat="1" ht="18.75">
      <c r="A290" s="14"/>
      <c r="B290" s="15"/>
      <c r="C290" s="16"/>
      <c r="D290" s="16"/>
      <c r="E290" s="16"/>
      <c r="F290" s="22"/>
      <c r="G290" s="24"/>
    </row>
    <row r="291" spans="1:7" s="13" customFormat="1" ht="18.75">
      <c r="A291" s="14"/>
      <c r="B291" s="15"/>
      <c r="C291" s="16"/>
      <c r="D291" s="16"/>
      <c r="E291" s="16"/>
      <c r="F291" s="22"/>
      <c r="G291" s="24"/>
    </row>
    <row r="292" spans="1:7" s="13" customFormat="1" ht="18.75">
      <c r="A292" s="14"/>
      <c r="B292" s="15"/>
      <c r="C292" s="16"/>
      <c r="D292" s="16"/>
      <c r="E292" s="16"/>
      <c r="F292" s="22"/>
      <c r="G292" s="24"/>
    </row>
    <row r="293" spans="1:7" s="13" customFormat="1" ht="18.75">
      <c r="A293" s="14"/>
      <c r="B293" s="15"/>
      <c r="C293" s="16"/>
      <c r="D293" s="16"/>
      <c r="E293" s="16"/>
      <c r="F293" s="22"/>
      <c r="G293" s="24"/>
    </row>
    <row r="294" spans="1:7" s="13" customFormat="1" ht="18.75">
      <c r="A294" s="14"/>
      <c r="B294" s="15"/>
      <c r="C294" s="16"/>
      <c r="D294" s="16"/>
      <c r="E294" s="16"/>
      <c r="F294" s="22"/>
      <c r="G294" s="24"/>
    </row>
    <row r="295" spans="1:7" s="13" customFormat="1" ht="18.75">
      <c r="A295" s="14"/>
      <c r="B295" s="15"/>
      <c r="C295" s="16"/>
      <c r="D295" s="16"/>
      <c r="E295" s="16"/>
      <c r="F295" s="22"/>
      <c r="G295" s="24"/>
    </row>
    <row r="296" spans="1:7" s="13" customFormat="1" ht="18.75">
      <c r="A296" s="14"/>
      <c r="B296" s="15"/>
      <c r="C296" s="16"/>
      <c r="D296" s="16"/>
      <c r="E296" s="16"/>
      <c r="F296" s="22"/>
      <c r="G296" s="24"/>
    </row>
    <row r="297" spans="1:7" s="13" customFormat="1" ht="18.75">
      <c r="A297" s="14"/>
      <c r="B297" s="15"/>
      <c r="C297" s="16"/>
      <c r="D297" s="16"/>
      <c r="E297" s="16"/>
      <c r="F297" s="22"/>
      <c r="G297" s="24"/>
    </row>
    <row r="298" spans="1:7" s="13" customFormat="1" ht="18.75">
      <c r="A298" s="14"/>
      <c r="B298" s="15"/>
      <c r="C298" s="16"/>
      <c r="D298" s="16"/>
      <c r="E298" s="16"/>
      <c r="F298" s="22"/>
      <c r="G298" s="24"/>
    </row>
    <row r="299" spans="1:7" s="13" customFormat="1" ht="18.75">
      <c r="A299" s="14"/>
      <c r="B299" s="15"/>
      <c r="C299" s="16"/>
      <c r="D299" s="16"/>
      <c r="E299" s="16"/>
      <c r="F299" s="22"/>
      <c r="G299" s="24"/>
    </row>
    <row r="300" spans="1:7" s="13" customFormat="1" ht="18.75">
      <c r="A300" s="14"/>
      <c r="B300" s="15"/>
      <c r="C300" s="16"/>
      <c r="D300" s="16"/>
      <c r="E300" s="16"/>
      <c r="F300" s="22"/>
      <c r="G300" s="24"/>
    </row>
    <row r="301" spans="1:7" s="13" customFormat="1" ht="18.75">
      <c r="A301" s="14"/>
      <c r="B301" s="15"/>
      <c r="C301" s="16"/>
      <c r="D301" s="16"/>
      <c r="E301" s="16"/>
      <c r="F301" s="22"/>
      <c r="G301" s="24"/>
    </row>
    <row r="302" spans="1:7" s="13" customFormat="1" ht="18.75">
      <c r="A302" s="14"/>
      <c r="B302" s="15"/>
      <c r="C302" s="16"/>
      <c r="D302" s="16"/>
      <c r="E302" s="16"/>
      <c r="F302" s="22"/>
      <c r="G302" s="24"/>
    </row>
    <row r="303" spans="1:7" s="13" customFormat="1" ht="18.75">
      <c r="A303" s="14"/>
      <c r="B303" s="15"/>
      <c r="C303" s="16"/>
      <c r="D303" s="16"/>
      <c r="E303" s="16"/>
      <c r="F303" s="22"/>
      <c r="G303" s="24"/>
    </row>
    <row r="304" spans="1:7" s="13" customFormat="1" ht="18.75">
      <c r="A304" s="14"/>
      <c r="B304" s="15"/>
      <c r="C304" s="16"/>
      <c r="D304" s="16"/>
      <c r="E304" s="16"/>
      <c r="F304" s="22"/>
      <c r="G304" s="24"/>
    </row>
    <row r="305" spans="1:7" s="13" customFormat="1" ht="18.75">
      <c r="A305" s="14"/>
      <c r="B305" s="15"/>
      <c r="C305" s="16"/>
      <c r="D305" s="16"/>
      <c r="E305" s="16"/>
      <c r="F305" s="22"/>
      <c r="G305" s="24"/>
    </row>
    <row r="306" spans="1:7" s="13" customFormat="1" ht="18.75">
      <c r="A306" s="14"/>
      <c r="B306" s="15"/>
      <c r="C306" s="16"/>
      <c r="D306" s="16"/>
      <c r="E306" s="16"/>
      <c r="F306" s="22"/>
      <c r="G306" s="24"/>
    </row>
    <row r="307" spans="1:7" s="13" customFormat="1" ht="18.75">
      <c r="A307" s="14"/>
      <c r="B307" s="15"/>
      <c r="C307" s="16"/>
      <c r="D307" s="16"/>
      <c r="E307" s="16"/>
      <c r="F307" s="22"/>
      <c r="G307" s="24"/>
    </row>
    <row r="308" spans="1:7" s="13" customFormat="1" ht="18.75">
      <c r="A308" s="14"/>
      <c r="B308" s="15"/>
      <c r="C308" s="16"/>
      <c r="D308" s="16"/>
      <c r="E308" s="16"/>
      <c r="F308" s="22"/>
      <c r="G308" s="24"/>
    </row>
    <row r="309" spans="1:7" s="13" customFormat="1" ht="18.75">
      <c r="A309" s="14"/>
      <c r="B309" s="15"/>
      <c r="C309" s="16"/>
      <c r="D309" s="16"/>
      <c r="E309" s="16"/>
      <c r="F309" s="22"/>
      <c r="G309" s="24"/>
    </row>
    <row r="310" spans="1:7" s="13" customFormat="1" ht="18.75">
      <c r="A310" s="14"/>
      <c r="B310" s="15"/>
      <c r="C310" s="16"/>
      <c r="D310" s="16"/>
      <c r="E310" s="16"/>
      <c r="F310" s="22"/>
      <c r="G310" s="24"/>
    </row>
    <row r="311" spans="1:7" s="13" customFormat="1" ht="18.75">
      <c r="A311" s="14"/>
      <c r="B311" s="15"/>
      <c r="C311" s="16"/>
      <c r="D311" s="16"/>
      <c r="E311" s="16"/>
      <c r="F311" s="22"/>
      <c r="G311" s="24"/>
    </row>
    <row r="312" spans="1:7" s="13" customFormat="1" ht="18.75">
      <c r="A312" s="14"/>
      <c r="B312" s="15"/>
      <c r="C312" s="16"/>
      <c r="D312" s="16"/>
      <c r="E312" s="16"/>
      <c r="F312" s="22"/>
      <c r="G312" s="24"/>
    </row>
    <row r="313" spans="1:7" s="13" customFormat="1" ht="18.75">
      <c r="A313" s="14"/>
      <c r="B313" s="15"/>
      <c r="C313" s="16"/>
      <c r="D313" s="16"/>
      <c r="E313" s="16"/>
      <c r="F313" s="22"/>
      <c r="G313" s="24"/>
    </row>
    <row r="314" spans="1:7" s="13" customFormat="1" ht="18.75">
      <c r="A314" s="14"/>
      <c r="B314" s="15"/>
      <c r="C314" s="16"/>
      <c r="D314" s="16"/>
      <c r="E314" s="16"/>
      <c r="F314" s="22"/>
      <c r="G314" s="24"/>
    </row>
    <row r="315" spans="1:7" s="13" customFormat="1" ht="18.75">
      <c r="A315" s="14"/>
      <c r="B315" s="15"/>
      <c r="C315" s="16"/>
      <c r="D315" s="16"/>
      <c r="E315" s="16"/>
      <c r="F315" s="22"/>
      <c r="G315" s="24"/>
    </row>
    <row r="316" spans="1:7" s="13" customFormat="1" ht="18.75">
      <c r="A316" s="14"/>
      <c r="B316" s="15"/>
      <c r="C316" s="16"/>
      <c r="D316" s="16"/>
      <c r="E316" s="16"/>
      <c r="F316" s="22"/>
      <c r="G316" s="24"/>
    </row>
    <row r="317" spans="1:7" s="13" customFormat="1" ht="18.75">
      <c r="A317" s="14"/>
      <c r="B317" s="15"/>
      <c r="C317" s="16"/>
      <c r="D317" s="16"/>
      <c r="E317" s="16"/>
      <c r="F317" s="22"/>
      <c r="G317" s="24"/>
    </row>
    <row r="318" spans="1:7" s="13" customFormat="1" ht="18.75">
      <c r="A318" s="14"/>
      <c r="B318" s="15"/>
      <c r="C318" s="16"/>
      <c r="D318" s="16"/>
      <c r="E318" s="16"/>
      <c r="F318" s="22"/>
      <c r="G318" s="24"/>
    </row>
    <row r="319" spans="1:7" s="13" customFormat="1" ht="18.75">
      <c r="A319" s="14"/>
      <c r="B319" s="15"/>
      <c r="C319" s="16"/>
      <c r="D319" s="16"/>
      <c r="E319" s="16"/>
      <c r="F319" s="22"/>
      <c r="G319" s="24"/>
    </row>
    <row r="320" spans="1:7" s="13" customFormat="1" ht="18.75">
      <c r="A320" s="14"/>
      <c r="B320" s="15"/>
      <c r="C320" s="16"/>
      <c r="D320" s="16"/>
      <c r="E320" s="16"/>
      <c r="F320" s="22"/>
      <c r="G320" s="24"/>
    </row>
    <row r="321" spans="1:7" s="13" customFormat="1" ht="18.75">
      <c r="A321" s="14"/>
      <c r="B321" s="15"/>
      <c r="C321" s="16"/>
      <c r="D321" s="16"/>
      <c r="E321" s="16"/>
      <c r="F321" s="22"/>
      <c r="G321" s="24"/>
    </row>
    <row r="322" spans="1:7" s="13" customFormat="1" ht="18.75">
      <c r="A322" s="14"/>
      <c r="B322" s="15"/>
      <c r="C322" s="16"/>
      <c r="D322" s="16"/>
      <c r="E322" s="16"/>
      <c r="F322" s="22"/>
      <c r="G322" s="24"/>
    </row>
    <row r="323" spans="1:7" s="13" customFormat="1" ht="18.75">
      <c r="A323" s="14"/>
      <c r="B323" s="15"/>
      <c r="C323" s="16"/>
      <c r="D323" s="16"/>
      <c r="E323" s="16"/>
      <c r="F323" s="22"/>
      <c r="G323" s="24"/>
    </row>
    <row r="324" spans="1:7" s="13" customFormat="1" ht="18.75">
      <c r="A324" s="14"/>
      <c r="B324" s="15"/>
      <c r="C324" s="16"/>
      <c r="D324" s="16"/>
      <c r="E324" s="16"/>
      <c r="F324" s="22"/>
      <c r="G324" s="24"/>
    </row>
    <row r="325" spans="1:7" s="13" customFormat="1" ht="18.75">
      <c r="A325" s="14"/>
      <c r="B325" s="15"/>
      <c r="C325" s="16"/>
      <c r="D325" s="16"/>
      <c r="E325" s="16"/>
      <c r="F325" s="22"/>
      <c r="G325" s="24"/>
    </row>
    <row r="326" spans="1:7" s="13" customFormat="1" ht="18.75">
      <c r="A326" s="14"/>
      <c r="B326" s="15"/>
      <c r="C326" s="16"/>
      <c r="D326" s="16"/>
      <c r="E326" s="16"/>
      <c r="F326" s="22"/>
      <c r="G326" s="24"/>
    </row>
    <row r="327" spans="1:7" s="13" customFormat="1" ht="18.75">
      <c r="A327" s="14"/>
      <c r="B327" s="15"/>
      <c r="C327" s="16"/>
      <c r="D327" s="16"/>
      <c r="E327" s="16"/>
      <c r="F327" s="22"/>
      <c r="G327" s="24"/>
    </row>
    <row r="328" spans="1:7" s="13" customFormat="1" ht="18.75">
      <c r="A328" s="14"/>
      <c r="B328" s="15"/>
      <c r="C328" s="16"/>
      <c r="D328" s="16"/>
      <c r="E328" s="16"/>
      <c r="F328" s="22"/>
      <c r="G328" s="24"/>
    </row>
    <row r="329" spans="1:7" s="13" customFormat="1" ht="18.75">
      <c r="A329" s="14"/>
      <c r="B329" s="15"/>
      <c r="C329" s="16"/>
      <c r="D329" s="16"/>
      <c r="E329" s="16"/>
      <c r="F329" s="22"/>
      <c r="G329" s="24"/>
    </row>
    <row r="330" spans="1:7" s="13" customFormat="1" ht="18.75">
      <c r="A330" s="14"/>
      <c r="B330" s="15"/>
      <c r="C330" s="16"/>
      <c r="D330" s="16"/>
      <c r="E330" s="16"/>
      <c r="F330" s="22"/>
      <c r="G330" s="24"/>
    </row>
    <row r="331" spans="1:7" s="13" customFormat="1" ht="18.75">
      <c r="A331" s="14"/>
      <c r="B331" s="15"/>
      <c r="C331" s="16"/>
      <c r="D331" s="16"/>
      <c r="E331" s="16"/>
      <c r="F331" s="22"/>
      <c r="G331" s="24"/>
    </row>
    <row r="332" spans="1:7" s="13" customFormat="1" ht="18.75">
      <c r="A332" s="14"/>
      <c r="B332" s="15"/>
      <c r="C332" s="16"/>
      <c r="D332" s="16"/>
      <c r="E332" s="16"/>
      <c r="F332" s="22"/>
      <c r="G332" s="24"/>
    </row>
    <row r="333" spans="1:7" s="13" customFormat="1" ht="18.75">
      <c r="A333" s="14"/>
      <c r="B333" s="15"/>
      <c r="C333" s="16"/>
      <c r="D333" s="16"/>
      <c r="E333" s="16"/>
      <c r="F333" s="22"/>
      <c r="G333" s="24"/>
    </row>
    <row r="334" spans="1:7" s="13" customFormat="1" ht="18.75">
      <c r="A334" s="14"/>
      <c r="B334" s="15"/>
      <c r="C334" s="16"/>
      <c r="D334" s="16"/>
      <c r="E334" s="16"/>
      <c r="F334" s="22"/>
      <c r="G334" s="24"/>
    </row>
    <row r="335" spans="1:7" s="13" customFormat="1" ht="18.75">
      <c r="A335" s="14"/>
      <c r="B335" s="15"/>
      <c r="C335" s="16"/>
      <c r="D335" s="16"/>
      <c r="E335" s="16"/>
      <c r="F335" s="22"/>
      <c r="G335" s="24"/>
    </row>
    <row r="336" spans="1:7" s="13" customFormat="1" ht="18.75">
      <c r="A336" s="14"/>
      <c r="B336" s="15"/>
      <c r="C336" s="16"/>
      <c r="D336" s="16"/>
      <c r="E336" s="16"/>
      <c r="F336" s="22"/>
      <c r="G336" s="24"/>
    </row>
    <row r="337" spans="1:7" s="13" customFormat="1" ht="18.75">
      <c r="A337" s="14"/>
      <c r="B337" s="15"/>
      <c r="C337" s="16"/>
      <c r="D337" s="16"/>
      <c r="E337" s="16"/>
      <c r="F337" s="22"/>
      <c r="G337" s="24"/>
    </row>
    <row r="338" spans="1:7" s="13" customFormat="1" ht="18.75">
      <c r="A338" s="14"/>
      <c r="B338" s="15"/>
      <c r="C338" s="16"/>
      <c r="D338" s="16"/>
      <c r="E338" s="16"/>
      <c r="F338" s="22"/>
      <c r="G338" s="24"/>
    </row>
    <row r="339" spans="1:7" s="13" customFormat="1" ht="18.75">
      <c r="A339" s="14"/>
      <c r="B339" s="15"/>
      <c r="C339" s="16"/>
      <c r="D339" s="16"/>
      <c r="E339" s="16"/>
      <c r="F339" s="22"/>
      <c r="G339" s="24"/>
    </row>
    <row r="340" spans="1:7" s="13" customFormat="1" ht="18.75">
      <c r="A340" s="14"/>
      <c r="B340" s="15"/>
      <c r="C340" s="16"/>
      <c r="D340" s="16"/>
      <c r="E340" s="16"/>
      <c r="F340" s="22"/>
      <c r="G340" s="24"/>
    </row>
    <row r="341" spans="1:7" s="13" customFormat="1" ht="18.75">
      <c r="A341" s="14"/>
      <c r="B341" s="15"/>
      <c r="C341" s="16"/>
      <c r="D341" s="16"/>
      <c r="E341" s="16"/>
      <c r="F341" s="22"/>
      <c r="G341" s="24"/>
    </row>
    <row r="342" spans="1:7" s="13" customFormat="1" ht="18.75">
      <c r="A342" s="14"/>
      <c r="B342" s="15"/>
      <c r="C342" s="16"/>
      <c r="D342" s="16"/>
      <c r="E342" s="16"/>
      <c r="F342" s="22"/>
      <c r="G342" s="24"/>
    </row>
    <row r="343" spans="1:7" s="13" customFormat="1" ht="18.75">
      <c r="A343" s="14"/>
      <c r="B343" s="15"/>
      <c r="C343" s="16"/>
      <c r="D343" s="16"/>
      <c r="E343" s="16"/>
      <c r="F343" s="22"/>
      <c r="G343" s="24"/>
    </row>
    <row r="344" spans="1:7" s="13" customFormat="1" ht="18.75">
      <c r="A344" s="14"/>
      <c r="B344" s="15"/>
      <c r="C344" s="16"/>
      <c r="D344" s="16"/>
      <c r="E344" s="16"/>
      <c r="F344" s="22"/>
      <c r="G344" s="24"/>
    </row>
    <row r="345" spans="1:7" s="13" customFormat="1" ht="18.75">
      <c r="A345" s="14"/>
      <c r="B345" s="15"/>
      <c r="C345" s="16"/>
      <c r="D345" s="16"/>
      <c r="E345" s="16"/>
      <c r="F345" s="22"/>
      <c r="G345" s="24"/>
    </row>
    <row r="346" spans="1:7" s="13" customFormat="1" ht="18.75">
      <c r="A346" s="14"/>
      <c r="B346" s="15"/>
      <c r="C346" s="16"/>
      <c r="D346" s="16"/>
      <c r="E346" s="16"/>
      <c r="F346" s="22"/>
      <c r="G346" s="24"/>
    </row>
    <row r="347" spans="1:7" s="13" customFormat="1" ht="18.75">
      <c r="A347" s="14"/>
      <c r="B347" s="15"/>
      <c r="C347" s="16"/>
      <c r="D347" s="16"/>
      <c r="E347" s="16"/>
      <c r="F347" s="22"/>
      <c r="G347" s="24"/>
    </row>
  </sheetData>
  <mergeCells count="143">
    <mergeCell ref="B114:E114"/>
    <mergeCell ref="B122:E122"/>
    <mergeCell ref="B59:E59"/>
    <mergeCell ref="B60:E60"/>
    <mergeCell ref="B61:E61"/>
    <mergeCell ref="B63:E63"/>
    <mergeCell ref="B89:E89"/>
    <mergeCell ref="B125:E125"/>
    <mergeCell ref="B123:E123"/>
    <mergeCell ref="B95:E95"/>
    <mergeCell ref="B97:E97"/>
    <mergeCell ref="B118:E118"/>
    <mergeCell ref="B92:E92"/>
    <mergeCell ref="B96:E96"/>
    <mergeCell ref="B103:E103"/>
    <mergeCell ref="B71:E71"/>
    <mergeCell ref="B88:E88"/>
    <mergeCell ref="B90:E90"/>
    <mergeCell ref="B85:E85"/>
    <mergeCell ref="A143:E143"/>
    <mergeCell ref="B136:E136"/>
    <mergeCell ref="B137:E137"/>
    <mergeCell ref="B134:E134"/>
    <mergeCell ref="B130:E130"/>
    <mergeCell ref="B131:E131"/>
    <mergeCell ref="B128:E128"/>
    <mergeCell ref="B138:E138"/>
    <mergeCell ref="B129:E129"/>
    <mergeCell ref="B140:E140"/>
    <mergeCell ref="B139:E139"/>
    <mergeCell ref="B41:E41"/>
    <mergeCell ref="B47:E47"/>
    <mergeCell ref="B39:E39"/>
    <mergeCell ref="B40:E40"/>
    <mergeCell ref="B38:E38"/>
    <mergeCell ref="B135:E135"/>
    <mergeCell ref="B133:E133"/>
    <mergeCell ref="B91:E91"/>
    <mergeCell ref="B98:E98"/>
    <mergeCell ref="B99:E99"/>
    <mergeCell ref="B120:E120"/>
    <mergeCell ref="B112:E112"/>
    <mergeCell ref="B109:E109"/>
    <mergeCell ref="B111:E111"/>
    <mergeCell ref="B104:E104"/>
    <mergeCell ref="B117:E117"/>
    <mergeCell ref="B119:E119"/>
    <mergeCell ref="B132:E132"/>
    <mergeCell ref="B124:E124"/>
    <mergeCell ref="B127:E127"/>
    <mergeCell ref="B115:E115"/>
    <mergeCell ref="B54:E54"/>
    <mergeCell ref="B126:E126"/>
    <mergeCell ref="B121:E121"/>
    <mergeCell ref="A146:H146"/>
    <mergeCell ref="B24:E24"/>
    <mergeCell ref="B25:E25"/>
    <mergeCell ref="B32:E32"/>
    <mergeCell ref="A9:A10"/>
    <mergeCell ref="B141:E141"/>
    <mergeCell ref="B142:E142"/>
    <mergeCell ref="B58:E58"/>
    <mergeCell ref="B9:E10"/>
    <mergeCell ref="F9:F10"/>
    <mergeCell ref="B12:E12"/>
    <mergeCell ref="B13:E13"/>
    <mergeCell ref="B19:E19"/>
    <mergeCell ref="B14:E14"/>
    <mergeCell ref="B18:E18"/>
    <mergeCell ref="B16:E16"/>
    <mergeCell ref="B15:E15"/>
    <mergeCell ref="B17:E17"/>
    <mergeCell ref="B33:E33"/>
    <mergeCell ref="B35:E35"/>
    <mergeCell ref="B26:E26"/>
    <mergeCell ref="B30:E30"/>
    <mergeCell ref="B31:E31"/>
    <mergeCell ref="B37:E37"/>
    <mergeCell ref="F1:H1"/>
    <mergeCell ref="F2:H2"/>
    <mergeCell ref="F3:H3"/>
    <mergeCell ref="F4:H4"/>
    <mergeCell ref="G9:H9"/>
    <mergeCell ref="B36:E36"/>
    <mergeCell ref="B23:E23"/>
    <mergeCell ref="A7:H7"/>
    <mergeCell ref="B21:E21"/>
    <mergeCell ref="B11:E11"/>
    <mergeCell ref="B34:E34"/>
    <mergeCell ref="B27:E27"/>
    <mergeCell ref="B22:E22"/>
    <mergeCell ref="B28:E28"/>
    <mergeCell ref="B29:E29"/>
    <mergeCell ref="B20:E20"/>
    <mergeCell ref="B42:E42"/>
    <mergeCell ref="B43:E43"/>
    <mergeCell ref="B44:E44"/>
    <mergeCell ref="B45:E45"/>
    <mergeCell ref="B46:E46"/>
    <mergeCell ref="B77:E77"/>
    <mergeCell ref="B78:E78"/>
    <mergeCell ref="B74:E74"/>
    <mergeCell ref="B73:E73"/>
    <mergeCell ref="B52:E52"/>
    <mergeCell ref="B62:E62"/>
    <mergeCell ref="B48:E48"/>
    <mergeCell ref="B56:E56"/>
    <mergeCell ref="B55:E55"/>
    <mergeCell ref="B80:E80"/>
    <mergeCell ref="B49:E49"/>
    <mergeCell ref="B69:E69"/>
    <mergeCell ref="B66:E66"/>
    <mergeCell ref="B67:E67"/>
    <mergeCell ref="B64:E64"/>
    <mergeCell ref="B50:E50"/>
    <mergeCell ref="B57:E57"/>
    <mergeCell ref="B51:E51"/>
    <mergeCell ref="B65:E65"/>
    <mergeCell ref="B53:E53"/>
    <mergeCell ref="B116:E116"/>
    <mergeCell ref="B76:E76"/>
    <mergeCell ref="B68:E68"/>
    <mergeCell ref="B81:E81"/>
    <mergeCell ref="B102:E102"/>
    <mergeCell ref="B93:E93"/>
    <mergeCell ref="B110:E110"/>
    <mergeCell ref="B101:E101"/>
    <mergeCell ref="B106:E106"/>
    <mergeCell ref="B105:E105"/>
    <mergeCell ref="B107:E107"/>
    <mergeCell ref="B108:E108"/>
    <mergeCell ref="B100:E100"/>
    <mergeCell ref="B94:E94"/>
    <mergeCell ref="B83:E83"/>
    <mergeCell ref="B84:E84"/>
    <mergeCell ref="B82:E82"/>
    <mergeCell ref="B79:E79"/>
    <mergeCell ref="B70:E70"/>
    <mergeCell ref="B72:E72"/>
    <mergeCell ref="B75:E75"/>
    <mergeCell ref="B113:E113"/>
    <mergeCell ref="B87:E87"/>
    <mergeCell ref="B86:E86"/>
  </mergeCells>
  <phoneticPr fontId="0" type="noConversion"/>
  <pageMargins left="0.98425196850393704" right="0.39370078740157483" top="0.78740157480314965" bottom="0.59055118110236227" header="0.23622047244094491" footer="0.23622047244094491"/>
  <pageSetup paperSize="9" scale="57" fitToHeight="7" orientation="portrait" r:id="rId1"/>
  <headerFooter differentFirst="1">
    <oddHeader>&amp;C&amp;P</oddHeader>
  </headerFooter>
  <rowBreaks count="1" manualBreakCount="1">
    <brk id="14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EA8942C-26FF-4E39-B76E-114582E96C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897367-48BD-4294-A99B-79D62CEA690D}">
  <ds:schemaRefs>
    <ds:schemaRef ds:uri="746016b1-ecc9-410e-95eb-a13f7eb3881b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9DC78FE-28A5-4BC7-A656-AEB0E86F022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8030ADB-384D-4FB8-8594-D38C6BA289C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0190196-9416-492A-A65A-82FEC616285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Итого</vt:lpstr>
      <vt:lpstr>Лист1</vt:lpstr>
      <vt:lpstr>Итого!Заголовки_для_печати</vt:lpstr>
      <vt:lpstr>Итого!Область_печати</vt:lpstr>
    </vt:vector>
  </TitlesOfParts>
  <Company>УФиНП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omoskaleva</cp:lastModifiedBy>
  <cp:lastPrinted>2017-04-11T07:13:37Z</cp:lastPrinted>
  <dcterms:created xsi:type="dcterms:W3CDTF">2005-09-22T03:30:54Z</dcterms:created>
  <dcterms:modified xsi:type="dcterms:W3CDTF">2017-06-19T05:32:54Z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6KDV5W64NSFS-385-13066</vt:lpwstr>
  </property>
  <property fmtid="{D5CDD505-2E9C-101B-9397-08002B2CF9AE}" pid="3" name="_dlc_DocIdItemGuid">
    <vt:lpwstr>fdd15b91-1155-4aef-81d2-b8cbe5a9071a</vt:lpwstr>
  </property>
  <property fmtid="{D5CDD505-2E9C-101B-9397-08002B2CF9AE}" pid="4" name="_dlc_DocIdUrl">
    <vt:lpwstr>http://port.admnsk.ru/sites/main/sovet/_layouts/DocIdRedir.aspx?ID=6KDV5W64NSFS-385-13066, 6KDV5W64NSFS-385-13066</vt:lpwstr>
  </property>
</Properties>
</file>